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CA89A1D-83E3-402F-9099-92004334EB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YD" sheetId="1" r:id="rId1"/>
    <sheet name="Example 1" sheetId="3" r:id="rId2"/>
    <sheet name="Example 2" sheetId="4" r:id="rId3"/>
    <sheet name="Example 3" sheetId="5" r:id="rId4"/>
    <sheet name="Example 4" sheetId="2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6" i="4"/>
  <c r="A42" i="2"/>
  <c r="C12" i="5"/>
  <c r="D32" i="4"/>
  <c r="A40" i="2"/>
  <c r="B9" i="4"/>
  <c r="A52" i="5"/>
  <c r="B9" i="3"/>
  <c r="D16" i="4"/>
  <c r="D3" i="4"/>
  <c r="D5" i="4"/>
  <c r="D27" i="4"/>
  <c r="A53" i="5"/>
  <c r="C13" i="5"/>
  <c r="B9" i="5"/>
  <c r="A41" i="2"/>
  <c r="D22" i="4"/>
  <c r="D4" i="4"/>
  <c r="A51" i="5"/>
  <c r="A19" i="5" l="1"/>
  <c r="A20" i="5" s="1"/>
  <c r="A18" i="5"/>
  <c r="B18" i="5" s="1"/>
  <c r="B17" i="5"/>
  <c r="B20" i="5" l="1"/>
  <c r="A21" i="5"/>
  <c r="B19" i="5"/>
  <c r="C19" i="5" s="1"/>
  <c r="C17" i="5"/>
  <c r="D17" i="5"/>
  <c r="D19" i="5"/>
  <c r="C18" i="5"/>
  <c r="C20" i="5"/>
  <c r="D18" i="5"/>
  <c r="B21" i="5" l="1"/>
  <c r="A22" i="5"/>
  <c r="D20" i="5"/>
  <c r="C21" i="5" l="1"/>
  <c r="D21" i="5"/>
  <c r="A23" i="5"/>
  <c r="B22" i="5"/>
  <c r="C22" i="5" s="1"/>
  <c r="A9" i="5"/>
  <c r="B8" i="5"/>
  <c r="B12" i="5" s="1"/>
  <c r="A24" i="5" l="1"/>
  <c r="B23" i="5"/>
  <c r="D22" i="5"/>
  <c r="C32" i="4"/>
  <c r="A29" i="4"/>
  <c r="B24" i="5" l="1"/>
  <c r="C24" i="5" s="1"/>
  <c r="A25" i="5"/>
  <c r="C23" i="5"/>
  <c r="D23" i="5"/>
  <c r="C27" i="4"/>
  <c r="A24" i="4"/>
  <c r="D24" i="5" l="1"/>
  <c r="A26" i="5"/>
  <c r="B25" i="5"/>
  <c r="C25" i="5" s="1"/>
  <c r="C22" i="4"/>
  <c r="A18" i="4"/>
  <c r="D25" i="5" l="1"/>
  <c r="B26" i="5"/>
  <c r="A27" i="5"/>
  <c r="C16" i="4"/>
  <c r="A13" i="4"/>
  <c r="B27" i="5" l="1"/>
  <c r="A28" i="5"/>
  <c r="D26" i="5"/>
  <c r="C26" i="5"/>
  <c r="A9" i="4"/>
  <c r="B8" i="4"/>
  <c r="D27" i="5" l="1"/>
  <c r="C27" i="5"/>
  <c r="B28" i="5"/>
  <c r="A29" i="5"/>
  <c r="C6" i="4"/>
  <c r="A30" i="5" l="1"/>
  <c r="B29" i="5"/>
  <c r="D28" i="5"/>
  <c r="C28" i="5"/>
  <c r="C5" i="4"/>
  <c r="B30" i="5" l="1"/>
  <c r="A31" i="5"/>
  <c r="C29" i="5"/>
  <c r="D29" i="5"/>
  <c r="C4" i="4"/>
  <c r="B31" i="5" l="1"/>
  <c r="A32" i="5"/>
  <c r="C30" i="5"/>
  <c r="D30" i="5"/>
  <c r="C3" i="4"/>
  <c r="B32" i="5" l="1"/>
  <c r="A33" i="5"/>
  <c r="C31" i="5"/>
  <c r="D31" i="5"/>
  <c r="A9" i="3"/>
  <c r="B8" i="3"/>
  <c r="A34" i="5" l="1"/>
  <c r="B33" i="5"/>
  <c r="C32" i="5"/>
  <c r="D32" i="5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C7" i="2" s="1"/>
  <c r="A40" i="1"/>
  <c r="A41" i="1"/>
  <c r="A42" i="1"/>
  <c r="A43" i="1"/>
  <c r="D36" i="2" l="1"/>
  <c r="C19" i="2"/>
  <c r="D8" i="2"/>
  <c r="C11" i="2"/>
  <c r="D7" i="2"/>
  <c r="D30" i="2"/>
  <c r="D33" i="5"/>
  <c r="C33" i="5"/>
  <c r="B34" i="5"/>
  <c r="A35" i="5"/>
  <c r="D24" i="2"/>
  <c r="C27" i="2"/>
  <c r="C35" i="2"/>
  <c r="C14" i="2"/>
  <c r="C22" i="2"/>
  <c r="D35" i="2"/>
  <c r="D14" i="2"/>
  <c r="C25" i="2"/>
  <c r="C33" i="2"/>
  <c r="C10" i="2"/>
  <c r="D15" i="2"/>
  <c r="C18" i="2"/>
  <c r="D23" i="2"/>
  <c r="C26" i="2"/>
  <c r="D31" i="2"/>
  <c r="C34" i="2"/>
  <c r="D16" i="2"/>
  <c r="D10" i="2"/>
  <c r="C13" i="2"/>
  <c r="D18" i="2"/>
  <c r="C21" i="2"/>
  <c r="D26" i="2"/>
  <c r="C29" i="2"/>
  <c r="D34" i="2"/>
  <c r="C8" i="2"/>
  <c r="D13" i="2"/>
  <c r="C16" i="2"/>
  <c r="D21" i="2"/>
  <c r="C24" i="2"/>
  <c r="D29" i="2"/>
  <c r="C32" i="2"/>
  <c r="D32" i="2"/>
  <c r="C30" i="2"/>
  <c r="D9" i="2"/>
  <c r="C12" i="2"/>
  <c r="D17" i="2"/>
  <c r="C20" i="2"/>
  <c r="D25" i="2"/>
  <c r="C28" i="2"/>
  <c r="D33" i="2"/>
  <c r="C36" i="2"/>
  <c r="D11" i="2"/>
  <c r="D19" i="2"/>
  <c r="D27" i="2"/>
  <c r="C9" i="2"/>
  <c r="C17" i="2"/>
  <c r="D22" i="2"/>
  <c r="D12" i="2"/>
  <c r="C15" i="2"/>
  <c r="D20" i="2"/>
  <c r="C23" i="2"/>
  <c r="D28" i="2"/>
  <c r="C31" i="2"/>
  <c r="B35" i="5" l="1"/>
  <c r="A36" i="5"/>
  <c r="C34" i="5"/>
  <c r="D34" i="5"/>
  <c r="B36" i="5" l="1"/>
  <c r="A37" i="5"/>
  <c r="C35" i="5"/>
  <c r="D35" i="5"/>
  <c r="A38" i="5" l="1"/>
  <c r="B37" i="5"/>
  <c r="D36" i="5"/>
  <c r="C36" i="5"/>
  <c r="D37" i="5" l="1"/>
  <c r="C37" i="5"/>
  <c r="B38" i="5"/>
  <c r="A39" i="5"/>
  <c r="D38" i="5" l="1"/>
  <c r="C38" i="5"/>
  <c r="B39" i="5"/>
  <c r="A40" i="5"/>
  <c r="B40" i="5" l="1"/>
  <c r="A41" i="5"/>
  <c r="C39" i="5"/>
  <c r="D39" i="5"/>
  <c r="A42" i="5" l="1"/>
  <c r="B41" i="5"/>
  <c r="C40" i="5"/>
  <c r="D40" i="5"/>
  <c r="D41" i="5" l="1"/>
  <c r="C41" i="5"/>
  <c r="B42" i="5"/>
  <c r="A43" i="5"/>
  <c r="B43" i="5" l="1"/>
  <c r="A44" i="5"/>
  <c r="D42" i="5"/>
  <c r="C42" i="5"/>
  <c r="B44" i="5" l="1"/>
  <c r="A45" i="5"/>
  <c r="D43" i="5"/>
  <c r="C43" i="5"/>
  <c r="D44" i="5" l="1"/>
  <c r="C44" i="5"/>
  <c r="A46" i="5"/>
  <c r="B46" i="5" s="1"/>
  <c r="B45" i="5"/>
  <c r="C45" i="5" l="1"/>
  <c r="D45" i="5"/>
  <c r="D46" i="5"/>
  <c r="C46" i="5"/>
  <c r="B13" i="5"/>
</calcChain>
</file>

<file path=xl/sharedStrings.xml><?xml version="1.0" encoding="utf-8"?>
<sst xmlns="http://schemas.openxmlformats.org/spreadsheetml/2006/main" count="123" uniqueCount="93">
  <si>
    <t>If any argument is an Excel Error Value (eg #Div/0!) then the error value of the first argument to return an error value is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</si>
  <si>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any argument does not resolve to a numeric value.</t>
    </r>
  </si>
  <si>
    <t>per &gt; life</t>
  </si>
  <si>
    <t>per &lt;= 0</t>
  </si>
  <si>
    <t>life &lt;= 0</t>
  </si>
  <si>
    <t>salvage &lt;0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</si>
  <si>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</si>
  <si>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Errors Using SYD function</t>
  </si>
  <si>
    <t>Key formulas used:</t>
  </si>
  <si>
    <t>Accrued Depreciation</t>
  </si>
  <si>
    <t>Depreciated Value</t>
  </si>
  <si>
    <t>Amount of Depreciation</t>
  </si>
  <si>
    <t>Depreciation Period</t>
  </si>
  <si>
    <t>Depreciation Schedule</t>
  </si>
  <si>
    <t>Total Depreciated</t>
  </si>
  <si>
    <t>Depreciation rate</t>
  </si>
  <si>
    <t>Information from base algorithm check:</t>
  </si>
  <si>
    <t>Function Entry</t>
  </si>
  <si>
    <t>Per</t>
  </si>
  <si>
    <t>Note: Maximum for algorithm schedule is 30</t>
  </si>
  <si>
    <t>Life</t>
  </si>
  <si>
    <t>Salvage value at end of life</t>
  </si>
  <si>
    <t>Cost of asset</t>
  </si>
  <si>
    <t>Test</t>
  </si>
  <si>
    <t>&lt;=life</t>
  </si>
  <si>
    <t>Not logical</t>
  </si>
  <si>
    <t>Numeric</t>
  </si>
  <si>
    <t>&gt;0</t>
  </si>
  <si>
    <t>&lt;=cost</t>
  </si>
  <si>
    <t>Formula</t>
  </si>
  <si>
    <t>Validation Custom Formula Test</t>
  </si>
  <si>
    <t>Input</t>
  </si>
  <si>
    <t>The following matrix shows an approach to determining and testing conditions for data validation, conditional formatting, and IF functions.</t>
  </si>
  <si>
    <t>Period</t>
  </si>
  <si>
    <t>Formula Used</t>
  </si>
  <si>
    <t>Validation Backup
(Conditonally Formatted)</t>
  </si>
  <si>
    <t>Argument</t>
  </si>
  <si>
    <t>Index of Examples</t>
  </si>
  <si>
    <t>Examples Using SYD Function</t>
  </si>
  <si>
    <t>=((cost-salvage)*(life-per+1)*2)/(life*(life+1))</t>
  </si>
  <si>
    <t>Or in Excel linear form:</t>
  </si>
  <si>
    <t>The equation used by SLN is:</t>
  </si>
  <si>
    <t>per must use the same units as life.</t>
  </si>
  <si>
    <t>The period for which you want the depreciation</t>
  </si>
  <si>
    <t>Required.</t>
  </si>
  <si>
    <t>per</t>
  </si>
  <si>
    <t>Often referred to as the anticipated life of the asset.</t>
  </si>
  <si>
    <t>The number of periods over which the asset is to be depreciated</t>
  </si>
  <si>
    <t>life</t>
  </si>
  <si>
    <t>The cost of the asset less the salvage value is the amount that is depreciated.</t>
  </si>
  <si>
    <t>Salvage value at the end of the life of the asset</t>
  </si>
  <si>
    <t>salvage</t>
  </si>
  <si>
    <t>Cost of the asset.</t>
  </si>
  <si>
    <t>cost</t>
  </si>
  <si>
    <t>Argument Notes</t>
  </si>
  <si>
    <t>Description</t>
  </si>
  <si>
    <t>Type</t>
  </si>
  <si>
    <t>Name</t>
  </si>
  <si>
    <t>Arguments:</t>
  </si>
  <si>
    <r>
      <t>=SYD(</t>
    </r>
    <r>
      <rPr>
        <b/>
        <sz val="10"/>
        <color rgb="FFFF0000"/>
        <rFont val="Arial"/>
        <family val="2"/>
      </rPr>
      <t>cost,salvage,life,per</t>
    </r>
    <r>
      <rPr>
        <sz val="10"/>
        <rFont val="Arial"/>
        <family val="2"/>
      </rPr>
      <t>)</t>
    </r>
  </si>
  <si>
    <t>Syntax:</t>
  </si>
  <si>
    <t>For tax purposes the bases of calculation can change annually.</t>
  </si>
  <si>
    <t>For many reporting purposes the International Financial Reporting Standards will apply.</t>
  </si>
  <si>
    <t>Users wanting to calculate depreciation accurately under any jurisdiction are advised to consult with specialist accountants.</t>
  </si>
  <si>
    <t>Comment</t>
  </si>
  <si>
    <t>Returns the sum of years' digits depreciation of an asset for a specified period.</t>
  </si>
  <si>
    <t>SYD</t>
  </si>
  <si>
    <t>Classification, Source, History</t>
  </si>
  <si>
    <t>Classification - Financial &gt; Depreciation</t>
  </si>
  <si>
    <t>Built in.</t>
  </si>
  <si>
    <t>Cost</t>
  </si>
  <si>
    <t>Salvage</t>
  </si>
  <si>
    <t>Depreciation</t>
  </si>
  <si>
    <t>Anchor' Cell Formulas</t>
  </si>
  <si>
    <t>Equations / Formulas</t>
  </si>
  <si>
    <t>DB</t>
  </si>
  <si>
    <t>DDB</t>
  </si>
  <si>
    <t>SLN</t>
  </si>
  <si>
    <t>VDB</t>
  </si>
  <si>
    <t>Double declining balance:-</t>
  </si>
  <si>
    <t>Variable declining balance:-</t>
  </si>
  <si>
    <t>Straight line:-</t>
  </si>
  <si>
    <t>Declining balance:-</t>
  </si>
  <si>
    <t>Users are referred to other standard Depreciation Functions.</t>
  </si>
  <si>
    <t>Example 1:- Simple Entry Of SYD Function</t>
  </si>
  <si>
    <t>Example 2:- Validation Of SYD Arguments</t>
  </si>
  <si>
    <t>Example 3:- Examination Of Algorithm Of SYD Function.</t>
  </si>
  <si>
    <t>Example 4:- Depreciation Schedule And Chart Of SYD Function</t>
  </si>
  <si>
    <t>File Creation Date : 19-Jun-2020</t>
  </si>
  <si>
    <t xml:space="preserve">Open the Excel help for this function. </t>
  </si>
  <si>
    <t>Double Click on SYD and then click on the link</t>
  </si>
  <si>
    <t>Enter =SYD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</si>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</sst>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;[Red]&quot;$&quot;#,##0.00"/>
    <numFmt numFmtId="165" formatCode="0.000%"/>
    <numFmt numFmtId="166" formatCode="0_ ;[Red]\-0\ "/>
  </numFmts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1" fillId="0" borderId="0" xfId="0" applyFont="1" applyFill="1" applyProtection="1"/>
    <xf numFmtId="0" fontId="0" fillId="0" borderId="0" xfId="0" applyFill="1" applyProtection="1"/>
    <xf numFmtId="8" fontId="0" fillId="0" borderId="0" xfId="0" applyNumberFormat="1" applyFill="1" applyProtection="1"/>
    <xf numFmtId="0" fontId="3" fillId="0" borderId="0" xfId="0" applyFont="1" applyFill="1" applyProtection="1"/>
    <xf numFmtId="0" fontId="8" fillId="0" borderId="0" xfId="3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3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2" fillId="0" borderId="0" xfId="0" applyFont="1" applyFill="1" applyProtection="1"/>
    <xf numFmtId="0" fontId="0" fillId="0" borderId="0" xfId="0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 indent="3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8" fontId="0" fillId="0" borderId="0" xfId="1" applyNumberFormat="1" applyFont="1" applyFill="1" applyAlignment="1" applyProtection="1">
      <alignment vertical="top"/>
      <protection locked="0"/>
    </xf>
    <xf numFmtId="166" fontId="0" fillId="0" borderId="0" xfId="0" applyNumberFormat="1" applyFill="1" applyAlignment="1" applyProtection="1">
      <alignment vertical="top"/>
      <protection locked="0"/>
    </xf>
    <xf numFmtId="8" fontId="0" fillId="0" borderId="0" xfId="1" applyNumberFormat="1" applyFont="1" applyFill="1" applyAlignment="1" applyProtection="1">
      <alignment vertical="top"/>
    </xf>
    <xf numFmtId="8" fontId="0" fillId="0" borderId="0" xfId="1" applyNumberFormat="1" applyFon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vertical="center" wrapText="1"/>
    </xf>
    <xf numFmtId="15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horizontal="left" vertical="top"/>
    </xf>
    <xf numFmtId="0" fontId="4" fillId="0" borderId="0" xfId="0" applyFont="1" applyFill="1" applyAlignment="1" applyProtection="1">
      <alignment wrapText="1"/>
    </xf>
    <xf numFmtId="8" fontId="1" fillId="0" borderId="0" xfId="0" applyNumberFormat="1" applyFont="1" applyFill="1" applyProtection="1"/>
    <xf numFmtId="165" fontId="0" fillId="0" borderId="0" xfId="2" applyNumberFormat="1" applyFont="1" applyFill="1" applyProtection="1"/>
    <xf numFmtId="164" fontId="0" fillId="0" borderId="0" xfId="0" applyNumberFormat="1" applyFill="1" applyProtection="1"/>
    <xf numFmtId="0" fontId="4" fillId="0" borderId="8" xfId="0" applyFont="1" applyFill="1" applyBorder="1" applyProtection="1"/>
    <xf numFmtId="165" fontId="0" fillId="0" borderId="7" xfId="2" applyNumberFormat="1" applyFont="1" applyFill="1" applyBorder="1" applyProtection="1"/>
    <xf numFmtId="0" fontId="0" fillId="0" borderId="8" xfId="0" applyFill="1" applyBorder="1" applyProtection="1"/>
    <xf numFmtId="0" fontId="0" fillId="0" borderId="7" xfId="0" applyFill="1" applyBorder="1" applyProtection="1"/>
    <xf numFmtId="0" fontId="4" fillId="0" borderId="6" xfId="0" applyFont="1" applyFill="1" applyBorder="1" applyAlignment="1" applyProtection="1">
      <alignment horizontal="right"/>
    </xf>
    <xf numFmtId="0" fontId="4" fillId="0" borderId="5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164" fontId="0" fillId="0" borderId="3" xfId="0" applyNumberFormat="1" applyFill="1" applyBorder="1" applyProtection="1"/>
    <xf numFmtId="164" fontId="0" fillId="0" borderId="4" xfId="0" applyNumberFormat="1" applyFill="1" applyBorder="1" applyProtection="1"/>
    <xf numFmtId="0" fontId="1" fillId="0" borderId="2" xfId="0" applyFont="1" applyFill="1" applyBorder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1" xfId="0" applyFill="1" applyBorder="1" applyProtection="1"/>
    <xf numFmtId="0" fontId="0" fillId="0" borderId="0" xfId="0" applyFill="1" applyAlignment="1" applyProtection="1">
      <alignment vertical="center"/>
    </xf>
    <xf numFmtId="2" fontId="1" fillId="0" borderId="0" xfId="0" applyNumberFormat="1" applyFont="1" applyFill="1" applyProtection="1"/>
    <xf numFmtId="0" fontId="4" fillId="3" borderId="0" xfId="0" applyFont="1" applyFill="1" applyAlignment="1" applyProtection="1">
      <alignment vertic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Sum of Years</a:t>
            </a:r>
            <a:r>
              <a:rPr lang="en-AU" baseline="0"/>
              <a:t> Digits Depreciation (SYD)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69825599211264"/>
          <c:y val="9.1469524662984983E-2"/>
          <c:w val="0.82246079646135606"/>
          <c:h val="0.72794157188429154"/>
        </c:manualLayout>
      </c:layout>
      <c:lineChart>
        <c:grouping val="standard"/>
        <c:varyColors val="0"/>
        <c:ser>
          <c:idx val="1"/>
          <c:order val="0"/>
          <c:tx>
            <c:strRef>
              <c:f>'Example 4'!$B$6</c:f>
              <c:strCache>
                <c:ptCount val="1"/>
                <c:pt idx="0">
                  <c:v>Depreciation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4'!$A$7:$A$36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'Example 4'!$B$7:$B$36</c:f>
              <c:numCache>
                <c:formatCode>0.00</c:formatCode>
                <c:ptCount val="30"/>
                <c:pt idx="0">
                  <c:v>4516.1290322580644</c:v>
                </c:pt>
                <c:pt idx="1">
                  <c:v>4365.5913978494627</c:v>
                </c:pt>
                <c:pt idx="2">
                  <c:v>4215.0537634408602</c:v>
                </c:pt>
                <c:pt idx="3">
                  <c:v>4064.516129032258</c:v>
                </c:pt>
                <c:pt idx="4">
                  <c:v>3913.9784946236559</c:v>
                </c:pt>
                <c:pt idx="5">
                  <c:v>3763.4408602150538</c:v>
                </c:pt>
                <c:pt idx="6">
                  <c:v>3612.9032258064517</c:v>
                </c:pt>
                <c:pt idx="7">
                  <c:v>3462.3655913978496</c:v>
                </c:pt>
                <c:pt idx="8">
                  <c:v>3311.8279569892475</c:v>
                </c:pt>
                <c:pt idx="9">
                  <c:v>3161.2903225806454</c:v>
                </c:pt>
                <c:pt idx="10">
                  <c:v>3010.7526881720432</c:v>
                </c:pt>
                <c:pt idx="11">
                  <c:v>2860.2150537634407</c:v>
                </c:pt>
                <c:pt idx="12">
                  <c:v>2709.6774193548385</c:v>
                </c:pt>
                <c:pt idx="13">
                  <c:v>2559.1397849462364</c:v>
                </c:pt>
                <c:pt idx="14">
                  <c:v>2408.6021505376343</c:v>
                </c:pt>
                <c:pt idx="15">
                  <c:v>2258.0645161290322</c:v>
                </c:pt>
                <c:pt idx="16">
                  <c:v>2107.5268817204301</c:v>
                </c:pt>
                <c:pt idx="17">
                  <c:v>1956.989247311828</c:v>
                </c:pt>
                <c:pt idx="18">
                  <c:v>1806.4516129032259</c:v>
                </c:pt>
                <c:pt idx="19">
                  <c:v>1655.9139784946237</c:v>
                </c:pt>
                <c:pt idx="20">
                  <c:v>1505.3763440860216</c:v>
                </c:pt>
                <c:pt idx="21">
                  <c:v>1354.8387096774193</c:v>
                </c:pt>
                <c:pt idx="22">
                  <c:v>1204.3010752688172</c:v>
                </c:pt>
                <c:pt idx="23">
                  <c:v>1053.763440860215</c:v>
                </c:pt>
                <c:pt idx="24">
                  <c:v>903.22580645161293</c:v>
                </c:pt>
                <c:pt idx="25">
                  <c:v>752.68817204301081</c:v>
                </c:pt>
                <c:pt idx="26">
                  <c:v>602.15053763440858</c:v>
                </c:pt>
                <c:pt idx="27">
                  <c:v>451.61290322580646</c:v>
                </c:pt>
                <c:pt idx="28">
                  <c:v>301.07526881720429</c:v>
                </c:pt>
                <c:pt idx="29">
                  <c:v>150.53763440860214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1EF-4447-B7EB-C1D4724207B2}"/>
            </c:ext>
          </c:extLst>
        </c:ser>
        <c:ser>
          <c:idx val="2"/>
          <c:order val="1"/>
          <c:tx>
            <c:strRef>
              <c:f>'Example 4'!$C$6</c:f>
              <c:strCache>
                <c:ptCount val="1"/>
                <c:pt idx="0">
                  <c:v>Depreciated Value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4'!$A$7:$A$36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'Example 4'!$C$7:$C$36</c:f>
              <c:numCache>
                <c:formatCode>0.00</c:formatCode>
                <c:ptCount val="30"/>
                <c:pt idx="0">
                  <c:v>95483.870967741939</c:v>
                </c:pt>
                <c:pt idx="1">
                  <c:v>91118.279569892475</c:v>
                </c:pt>
                <c:pt idx="2">
                  <c:v>86903.225806451606</c:v>
                </c:pt>
                <c:pt idx="3">
                  <c:v>82838.709677419363</c:v>
                </c:pt>
                <c:pt idx="4">
                  <c:v>78924.731182795702</c:v>
                </c:pt>
                <c:pt idx="5">
                  <c:v>75161.290322580651</c:v>
                </c:pt>
                <c:pt idx="6">
                  <c:v>71548.387096774197</c:v>
                </c:pt>
                <c:pt idx="7">
                  <c:v>68086.021505376353</c:v>
                </c:pt>
                <c:pt idx="8">
                  <c:v>64774.193548387098</c:v>
                </c:pt>
                <c:pt idx="9">
                  <c:v>61612.903225806454</c:v>
                </c:pt>
                <c:pt idx="10">
                  <c:v>58602.150537634414</c:v>
                </c:pt>
                <c:pt idx="11">
                  <c:v>55741.93548387097</c:v>
                </c:pt>
                <c:pt idx="12">
                  <c:v>53032.258064516129</c:v>
                </c:pt>
                <c:pt idx="13">
                  <c:v>50473.118279569891</c:v>
                </c:pt>
                <c:pt idx="14">
                  <c:v>48064.516129032258</c:v>
                </c:pt>
                <c:pt idx="15">
                  <c:v>45806.451612903227</c:v>
                </c:pt>
                <c:pt idx="16">
                  <c:v>43698.9247311828</c:v>
                </c:pt>
                <c:pt idx="17">
                  <c:v>41741.93548387097</c:v>
                </c:pt>
                <c:pt idx="18">
                  <c:v>39935.483870967742</c:v>
                </c:pt>
                <c:pt idx="19">
                  <c:v>38279.569892473119</c:v>
                </c:pt>
                <c:pt idx="20">
                  <c:v>36774.193548387098</c:v>
                </c:pt>
                <c:pt idx="21">
                  <c:v>35419.354838709682</c:v>
                </c:pt>
                <c:pt idx="22">
                  <c:v>34215.053763440868</c:v>
                </c:pt>
                <c:pt idx="23">
                  <c:v>33161.290322580651</c:v>
                </c:pt>
                <c:pt idx="24">
                  <c:v>32258.064516129045</c:v>
                </c:pt>
                <c:pt idx="25">
                  <c:v>31505.376344086035</c:v>
                </c:pt>
                <c:pt idx="26">
                  <c:v>30903.225806451621</c:v>
                </c:pt>
                <c:pt idx="27">
                  <c:v>30451.612903225818</c:v>
                </c:pt>
                <c:pt idx="28">
                  <c:v>30150.537634408611</c:v>
                </c:pt>
                <c:pt idx="29">
                  <c:v>30000.000000000015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1EF-4447-B7EB-C1D4724207B2}"/>
            </c:ext>
          </c:extLst>
        </c:ser>
        <c:ser>
          <c:idx val="3"/>
          <c:order val="2"/>
          <c:tx>
            <c:strRef>
              <c:f>'Example 4'!$D$6</c:f>
              <c:strCache>
                <c:ptCount val="1"/>
                <c:pt idx="0">
                  <c:v>Accrued Depreciation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4'!$A$7:$A$36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'Example 4'!$D$7:$D$36</c:f>
              <c:numCache>
                <c:formatCode>0.00</c:formatCode>
                <c:ptCount val="30"/>
                <c:pt idx="0">
                  <c:v>4516.1290322580644</c:v>
                </c:pt>
                <c:pt idx="1">
                  <c:v>8881.7204301075271</c:v>
                </c:pt>
                <c:pt idx="2">
                  <c:v>13096.774193548386</c:v>
                </c:pt>
                <c:pt idx="3">
                  <c:v>17161.290322580644</c:v>
                </c:pt>
                <c:pt idx="4">
                  <c:v>21075.268817204298</c:v>
                </c:pt>
                <c:pt idx="5">
                  <c:v>24838.709677419352</c:v>
                </c:pt>
                <c:pt idx="6">
                  <c:v>28451.612903225803</c:v>
                </c:pt>
                <c:pt idx="7">
                  <c:v>31913.978494623654</c:v>
                </c:pt>
                <c:pt idx="8">
                  <c:v>35225.806451612902</c:v>
                </c:pt>
                <c:pt idx="9">
                  <c:v>38387.096774193546</c:v>
                </c:pt>
                <c:pt idx="10">
                  <c:v>41397.849462365586</c:v>
                </c:pt>
                <c:pt idx="11">
                  <c:v>44258.06451612903</c:v>
                </c:pt>
                <c:pt idx="12">
                  <c:v>46967.741935483871</c:v>
                </c:pt>
                <c:pt idx="13">
                  <c:v>49526.881720430109</c:v>
                </c:pt>
                <c:pt idx="14">
                  <c:v>51935.483870967742</c:v>
                </c:pt>
                <c:pt idx="15">
                  <c:v>54193.548387096773</c:v>
                </c:pt>
                <c:pt idx="16">
                  <c:v>56301.0752688172</c:v>
                </c:pt>
                <c:pt idx="17">
                  <c:v>58258.06451612903</c:v>
                </c:pt>
                <c:pt idx="18">
                  <c:v>60064.516129032258</c:v>
                </c:pt>
                <c:pt idx="19">
                  <c:v>61720.430107526881</c:v>
                </c:pt>
                <c:pt idx="20">
                  <c:v>63225.806451612902</c:v>
                </c:pt>
                <c:pt idx="21">
                  <c:v>64580.645161290318</c:v>
                </c:pt>
                <c:pt idx="22">
                  <c:v>65784.946236559132</c:v>
                </c:pt>
                <c:pt idx="23">
                  <c:v>66838.709677419349</c:v>
                </c:pt>
                <c:pt idx="24">
                  <c:v>67741.935483870955</c:v>
                </c:pt>
                <c:pt idx="25">
                  <c:v>68494.623655913965</c:v>
                </c:pt>
                <c:pt idx="26">
                  <c:v>69096.774193548379</c:v>
                </c:pt>
                <c:pt idx="27">
                  <c:v>69548.387096774182</c:v>
                </c:pt>
                <c:pt idx="28">
                  <c:v>69849.462365591389</c:v>
                </c:pt>
                <c:pt idx="29">
                  <c:v>69999.999999999985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1EF-4447-B7EB-C1D472420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832976"/>
        <c:axId val="331833368"/>
      </c:lineChart>
      <c:catAx>
        <c:axId val="33183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Depreciation</a:t>
                </a:r>
                <a:r>
                  <a:rPr lang="en-AU" baseline="0"/>
                  <a:t> Period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3368"/>
        <c:crosses val="autoZero"/>
        <c:auto val="1"/>
        <c:lblAlgn val="ctr"/>
        <c:lblOffset val="100"/>
        <c:noMultiLvlLbl val="0"/>
      </c:catAx>
      <c:valAx>
        <c:axId val="331833368"/>
        <c:scaling>
          <c:orientation val="minMax"/>
          <c:max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Amount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2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537271673528118E-2"/>
          <c:y val="0.94037115474058286"/>
          <c:w val="0.7191359455702554"/>
          <c:h val="4.398857315973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32</xdr:row>
      <xdr:rowOff>80962</xdr:rowOff>
    </xdr:from>
    <xdr:ext cx="5069786" cy="58612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80975" y="3805237"/>
              <a:ext cx="5069786" cy="58612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𝑺𝒀𝑫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𝒄𝒐𝒔𝒕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 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𝒔𝒂𝒍𝒗𝒂𝒈𝒆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𝒍𝒊𝒇𝒆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𝒑𝒆𝒓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)×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𝒍𝒊𝒇𝒆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𝒍𝒊𝒇𝒆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80975" y="3805237"/>
              <a:ext cx="5069786" cy="58612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𝑺𝒀𝑫=((𝒄𝒐𝒔𝒕 −𝒔𝒂𝒍𝒗𝒂𝒈𝒆)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en-AU" sz="1800" b="1" i="0">
                  <a:latin typeface="Cambria Math" panose="02040503050406030204" pitchFamily="18" charset="0"/>
                </a:rPr>
                <a:t>(𝒍𝒊𝒇𝒆−𝒑𝒆𝒓+𝟏)×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𝟐)/(</a:t>
              </a:r>
              <a:r>
                <a:rPr lang="en-AU" sz="1800" b="1" i="0">
                  <a:latin typeface="Cambria Math" panose="02040503050406030204" pitchFamily="18" charset="0"/>
                </a:rPr>
                <a:t>𝒍𝒊𝒇𝒆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×(𝒍𝒊𝒇𝒆+𝟏))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552449</xdr:colOff>
      <xdr:row>5</xdr:row>
      <xdr:rowOff>271462</xdr:rowOff>
    </xdr:from>
    <xdr:to>
      <xdr:col>14</xdr:col>
      <xdr:colOff>276225</xdr:colOff>
      <xdr:row>34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0.83636</cdr:x>
      <cdr:y>0.10063</cdr:y>
    </cdr:from>
    <cdr:to>
      <cdr:x>1</cdr:x>
      <cdr:y>0.30174</cdr:y>
    </cdr:to>
    <cdr:sp macro="" textlink="">
      <cdr:nvSpPr>
        <cdr:cNvPr id="3" name="Left-Up Arrow 2"/>
        <cdr:cNvSpPr/>
      </cdr:nvSpPr>
      <cdr:spPr>
        <a:xfrm xmlns:a="http://schemas.openxmlformats.org/drawingml/2006/main" rot="7999500">
          <a:off x="4702292" y="519569"/>
          <a:ext cx="979794" cy="921197"/>
        </a:xfrm>
        <a:prstGeom xmlns:a="http://schemas.openxmlformats.org/drawingml/2006/main" prst="leftUpArrow">
          <a:avLst>
            <a:gd name="adj1" fmla="val 12357"/>
            <a:gd name="adj2" fmla="val 26792"/>
            <a:gd name="adj3" fmla="val 25000"/>
          </a:avLst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0.66554</cdr:x>
      <cdr:y>0.1766</cdr:y>
    </cdr:from>
    <cdr:to>
      <cdr:x>0.84151</cdr:x>
      <cdr:y>0.22744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746500" y="860425"/>
          <a:ext cx="990568" cy="2476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100" b="1"/>
            <a:t>Salvage Value</a:t>
          </a:r>
        </a:p>
      </cdr:txBody>
    </cdr:sp>
  </cdr:relSizeAnchor>
  <cdr:relSizeAnchor xmlns:cdr="http://schemas.openxmlformats.org/drawingml/2006/chartDrawing">
    <cdr:from>
      <cdr:x>0.75747</cdr:x>
      <cdr:y>0.93484</cdr:y>
    </cdr:from>
    <cdr:to>
      <cdr:x>1</cdr:x>
      <cdr:y>1</cdr:y>
    </cdr:to>
    <cdr:sp macro="" textlink="">
      <cdr:nvSpPr>
        <cdr:cNvPr id="5" name="TextBox 200"/>
        <cdr:cNvSpPr txBox="1"/>
      </cdr:nvSpPr>
      <cdr:spPr>
        <a:xfrm xmlns:a="http://schemas.openxmlformats.org/drawingml/2006/main">
          <a:off x="4264007" y="4554576"/>
          <a:ext cx="1365268" cy="31746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56"/>
  <sheetViews>
    <sheetView tabSelected="1" zoomScaleNormal="100" workbookViewId="0"/>
  </sheetViews>
  <sheetFormatPr defaultColWidth="9.140625" defaultRowHeight="12.75" x14ac:dyDescent="0.2"/>
  <cols>
    <col min="1" max="1" width="45.42578125" style="2" customWidth="1"/>
    <col min="2" max="2" width="27.140625" style="2" customWidth="1"/>
    <col min="3" max="3" width="26.42578125" style="2" customWidth="1"/>
    <col min="4" max="4" width="84.85546875" style="2" customWidth="1"/>
    <col min="5" max="16384" width="9.140625" style="2"/>
  </cols>
  <sheetData>
    <row r="1" spans="1:5" s="1" customFormat="1" ht="30" customHeight="1" x14ac:dyDescent="0.2">
      <c r="A1" s="33" t="s">
        <v>66</v>
      </c>
      <c r="B1" s="34"/>
      <c r="C1" s="34"/>
      <c r="D1" s="35" t="s">
        <v>92</v>
      </c>
      <c r="E1" s="36"/>
    </row>
    <row r="2" spans="1:5" ht="15" customHeight="1" x14ac:dyDescent="0.2">
      <c r="A2" s="4"/>
      <c r="B2" s="5"/>
      <c r="C2" s="6"/>
      <c r="D2" s="4"/>
    </row>
    <row r="3" spans="1:5" ht="15.75" x14ac:dyDescent="0.25">
      <c r="A3" s="7" t="s">
        <v>55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ht="18" customHeight="1" x14ac:dyDescent="0.2">
      <c r="A4" s="9" t="s">
        <v>65</v>
      </c>
      <c r="B4" s="10"/>
      <c r="C4" s="10"/>
      <c r="D4" s="11" t="s">
        <v>88</v>
      </c>
    </row>
    <row r="5" spans="1:5" x14ac:dyDescent="0.2">
      <c r="A5" s="4"/>
      <c r="B5" s="5"/>
      <c r="C5" s="6"/>
      <c r="D5" s="12"/>
    </row>
    <row r="6" spans="1:5" ht="15.75" x14ac:dyDescent="0.25">
      <c r="A6" s="7" t="s">
        <v>67</v>
      </c>
      <c r="B6" s="4"/>
      <c r="C6" s="4"/>
      <c r="D6" s="13" t="s">
        <v>89</v>
      </c>
    </row>
    <row r="7" spans="1:5" x14ac:dyDescent="0.2">
      <c r="A7" s="14" t="s">
        <v>68</v>
      </c>
      <c r="B7" s="4"/>
      <c r="C7" s="4"/>
      <c r="D7" s="12" t="s">
        <v>91</v>
      </c>
    </row>
    <row r="8" spans="1:5" x14ac:dyDescent="0.2">
      <c r="A8" s="14"/>
      <c r="B8" s="4"/>
      <c r="C8" s="4"/>
      <c r="D8" s="12" t="s">
        <v>90</v>
      </c>
    </row>
    <row r="9" spans="1:5" x14ac:dyDescent="0.2">
      <c r="A9" s="14" t="s">
        <v>69</v>
      </c>
      <c r="B9" s="4"/>
      <c r="C9" s="4"/>
      <c r="D9" s="12"/>
    </row>
    <row r="10" spans="1:5" x14ac:dyDescent="0.2">
      <c r="A10" s="14"/>
      <c r="B10" s="4"/>
      <c r="C10" s="4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64</v>
      </c>
      <c r="B11" s="5"/>
      <c r="C11" s="5"/>
      <c r="D11" s="12"/>
    </row>
    <row r="12" spans="1:5" x14ac:dyDescent="0.2">
      <c r="A12" s="15" t="s">
        <v>63</v>
      </c>
      <c r="B12" s="16"/>
      <c r="C12" s="17"/>
      <c r="D12" s="18"/>
    </row>
    <row r="13" spans="1:5" x14ac:dyDescent="0.2">
      <c r="A13" s="15" t="s">
        <v>62</v>
      </c>
      <c r="B13" s="16"/>
      <c r="C13" s="17"/>
      <c r="D13" s="18"/>
    </row>
    <row r="14" spans="1:5" x14ac:dyDescent="0.2">
      <c r="A14" s="15" t="s">
        <v>61</v>
      </c>
      <c r="B14" s="16"/>
      <c r="C14" s="17"/>
      <c r="D14" s="18"/>
    </row>
    <row r="15" spans="1:5" x14ac:dyDescent="0.2">
      <c r="A15" s="4"/>
      <c r="B15" s="5"/>
      <c r="C15" s="6"/>
      <c r="D15" s="13"/>
    </row>
    <row r="16" spans="1:5" ht="32.25" customHeight="1" x14ac:dyDescent="0.2">
      <c r="A16" s="19" t="s">
        <v>83</v>
      </c>
      <c r="B16" s="5"/>
      <c r="C16" s="6"/>
      <c r="D16" s="5"/>
    </row>
    <row r="17" spans="1:4" ht="32.25" customHeight="1" x14ac:dyDescent="0.2">
      <c r="A17" s="20" t="s">
        <v>75</v>
      </c>
      <c r="B17" s="19" t="s">
        <v>82</v>
      </c>
      <c r="C17" s="5"/>
      <c r="D17" s="5"/>
    </row>
    <row r="18" spans="1:4" ht="32.25" customHeight="1" x14ac:dyDescent="0.2">
      <c r="A18" s="21" t="s">
        <v>76</v>
      </c>
      <c r="B18" s="22" t="s">
        <v>79</v>
      </c>
      <c r="C18" s="5"/>
      <c r="D18" s="5"/>
    </row>
    <row r="19" spans="1:4" ht="32.25" customHeight="1" x14ac:dyDescent="0.2">
      <c r="A19" s="21" t="s">
        <v>77</v>
      </c>
      <c r="B19" s="19" t="s">
        <v>81</v>
      </c>
      <c r="C19" s="5"/>
      <c r="D19" s="5"/>
    </row>
    <row r="20" spans="1:4" ht="32.25" customHeight="1" x14ac:dyDescent="0.2">
      <c r="A20" s="21" t="s">
        <v>78</v>
      </c>
      <c r="B20" s="22" t="s">
        <v>80</v>
      </c>
      <c r="C20" s="5"/>
      <c r="D20" s="5"/>
    </row>
    <row r="21" spans="1:4" ht="15.75" x14ac:dyDescent="0.25">
      <c r="A21" s="7" t="s">
        <v>60</v>
      </c>
      <c r="B21" s="5"/>
      <c r="C21" s="5"/>
      <c r="D21" s="5"/>
    </row>
    <row r="22" spans="1:4" x14ac:dyDescent="0.2">
      <c r="A22" s="23" t="s">
        <v>59</v>
      </c>
      <c r="B22" s="5"/>
      <c r="C22" s="5"/>
      <c r="D22" s="5"/>
    </row>
    <row r="23" spans="1:4" x14ac:dyDescent="0.2">
      <c r="A23" s="23"/>
      <c r="B23" s="5"/>
      <c r="C23" s="5"/>
      <c r="D23" s="5"/>
    </row>
    <row r="24" spans="1:4" ht="15.75" x14ac:dyDescent="0.25">
      <c r="A24" s="7" t="s">
        <v>58</v>
      </c>
      <c r="B24" s="5"/>
      <c r="C24" s="5"/>
      <c r="D24" s="5"/>
    </row>
    <row r="25" spans="1:4" x14ac:dyDescent="0.2">
      <c r="A25" s="24" t="s">
        <v>57</v>
      </c>
      <c r="B25" s="24" t="s">
        <v>56</v>
      </c>
      <c r="C25" s="24" t="s">
        <v>55</v>
      </c>
      <c r="D25" s="24" t="s">
        <v>54</v>
      </c>
    </row>
    <row r="26" spans="1:4" ht="12.75" customHeight="1" x14ac:dyDescent="0.2">
      <c r="A26" s="25" t="s">
        <v>53</v>
      </c>
      <c r="B26" s="25" t="s">
        <v>44</v>
      </c>
      <c r="C26" s="17" t="s">
        <v>52</v>
      </c>
      <c r="D26" s="17"/>
    </row>
    <row r="27" spans="1:4" ht="30" customHeight="1" x14ac:dyDescent="0.2">
      <c r="A27" s="26" t="s">
        <v>51</v>
      </c>
      <c r="B27" s="26" t="s">
        <v>44</v>
      </c>
      <c r="C27" s="17" t="s">
        <v>50</v>
      </c>
      <c r="D27" s="17" t="s">
        <v>49</v>
      </c>
    </row>
    <row r="28" spans="1:4" ht="30" customHeight="1" x14ac:dyDescent="0.2">
      <c r="A28" s="26" t="s">
        <v>48</v>
      </c>
      <c r="B28" s="26" t="s">
        <v>44</v>
      </c>
      <c r="C28" s="17" t="s">
        <v>47</v>
      </c>
      <c r="D28" s="17" t="s">
        <v>46</v>
      </c>
    </row>
    <row r="29" spans="1:4" ht="12.75" customHeight="1" x14ac:dyDescent="0.2">
      <c r="A29" s="26" t="s">
        <v>45</v>
      </c>
      <c r="B29" s="26" t="s">
        <v>44</v>
      </c>
      <c r="C29" s="17" t="s">
        <v>43</v>
      </c>
      <c r="D29" s="17" t="s">
        <v>42</v>
      </c>
    </row>
    <row r="30" spans="1:4" x14ac:dyDescent="0.2">
      <c r="A30" s="4"/>
      <c r="B30" s="5"/>
      <c r="C30" s="6"/>
      <c r="D30" s="5"/>
    </row>
    <row r="31" spans="1:4" ht="15.75" x14ac:dyDescent="0.25">
      <c r="A31" s="7" t="s">
        <v>74</v>
      </c>
      <c r="B31" s="5"/>
      <c r="C31" s="6"/>
      <c r="D31" s="5"/>
    </row>
    <row r="32" spans="1:4" x14ac:dyDescent="0.2">
      <c r="A32" s="4" t="s">
        <v>41</v>
      </c>
      <c r="B32" s="5"/>
      <c r="C32" s="6"/>
      <c r="D32" s="5"/>
    </row>
    <row r="33" spans="1:4" ht="60" customHeight="1" x14ac:dyDescent="0.2">
      <c r="A33" s="22"/>
      <c r="B33" s="5"/>
      <c r="C33" s="6"/>
      <c r="D33" s="5"/>
    </row>
    <row r="34" spans="1:4" x14ac:dyDescent="0.2">
      <c r="A34" s="4" t="s">
        <v>40</v>
      </c>
      <c r="B34" s="5"/>
      <c r="C34" s="6"/>
      <c r="D34" s="5"/>
    </row>
    <row r="35" spans="1:4" ht="15.75" x14ac:dyDescent="0.25">
      <c r="A35" s="27" t="s">
        <v>39</v>
      </c>
      <c r="B35" s="5"/>
      <c r="C35" s="6"/>
      <c r="D35" s="5"/>
    </row>
    <row r="36" spans="1:4" x14ac:dyDescent="0.2">
      <c r="A36" s="4"/>
      <c r="B36" s="5"/>
      <c r="C36" s="6"/>
      <c r="D36" s="5"/>
    </row>
    <row r="37" spans="1:4" ht="15.75" x14ac:dyDescent="0.25">
      <c r="A37" s="7" t="s">
        <v>38</v>
      </c>
      <c r="B37" s="5"/>
      <c r="C37" s="5"/>
      <c r="D37" s="5"/>
    </row>
    <row r="38" spans="1:4" x14ac:dyDescent="0.2">
      <c r="A38" s="5"/>
      <c r="B38" s="5"/>
      <c r="C38" s="5"/>
      <c r="D38" s="5"/>
    </row>
    <row r="39" spans="1:4" x14ac:dyDescent="0.2">
      <c r="A39" s="24" t="s">
        <v>37</v>
      </c>
      <c r="B39" s="5"/>
      <c r="C39" s="5"/>
      <c r="D39" s="5"/>
    </row>
    <row r="40" spans="1:4" x14ac:dyDescent="0.2">
      <c r="A40" s="28" t="str">
        <f>'Example 1'!A1</f>
        <v>Example 1:- Simple Entry Of SYD Function</v>
      </c>
      <c r="B40" s="5"/>
      <c r="C40" s="5"/>
      <c r="D40" s="5"/>
    </row>
    <row r="41" spans="1:4" x14ac:dyDescent="0.2">
      <c r="A41" s="28" t="str">
        <f>'Example 2'!A1</f>
        <v>Example 2:- Validation Of SYD Arguments</v>
      </c>
      <c r="B41" s="5"/>
      <c r="C41" s="5"/>
      <c r="D41" s="5"/>
    </row>
    <row r="42" spans="1:4" x14ac:dyDescent="0.2">
      <c r="A42" s="28" t="str">
        <f>'Example 3'!A1</f>
        <v>Example 3:- Examination Of Algorithm Of SYD Function.</v>
      </c>
      <c r="B42" s="5"/>
      <c r="C42" s="5"/>
      <c r="D42" s="5"/>
    </row>
    <row r="43" spans="1:4" x14ac:dyDescent="0.2">
      <c r="A43" s="28" t="str">
        <f>'Example 4'!A1</f>
        <v>Example 4:- Depreciation Schedule And Chart Of SYD Function</v>
      </c>
      <c r="B43" s="5"/>
      <c r="C43" s="5"/>
      <c r="D43" s="5"/>
    </row>
    <row r="44" spans="1:4" x14ac:dyDescent="0.2">
      <c r="A44" s="5"/>
      <c r="B44" s="5"/>
      <c r="C44" s="5"/>
      <c r="D44" s="5"/>
    </row>
    <row r="45" spans="1:4" ht="15.75" x14ac:dyDescent="0.25">
      <c r="A45" s="7" t="s">
        <v>7</v>
      </c>
      <c r="B45" s="5"/>
      <c r="C45" s="5"/>
      <c r="D45" s="5"/>
    </row>
    <row r="46" spans="1:4" x14ac:dyDescent="0.2">
      <c r="A46" s="5"/>
      <c r="B46" s="5"/>
      <c r="C46" s="5"/>
      <c r="D46" s="5"/>
    </row>
    <row r="47" spans="1:4" x14ac:dyDescent="0.2">
      <c r="A47" s="4" t="s">
        <v>6</v>
      </c>
      <c r="B47" s="5"/>
      <c r="C47" s="5"/>
      <c r="D47" s="5"/>
    </row>
    <row r="48" spans="1:4" x14ac:dyDescent="0.2">
      <c r="A48" s="29" t="s">
        <v>5</v>
      </c>
      <c r="B48" s="5"/>
      <c r="C48" s="5"/>
      <c r="D48" s="5"/>
    </row>
    <row r="49" spans="1:4" x14ac:dyDescent="0.2">
      <c r="A49" s="29" t="s">
        <v>4</v>
      </c>
      <c r="B49" s="5"/>
      <c r="C49" s="5"/>
      <c r="D49" s="5"/>
    </row>
    <row r="50" spans="1:4" x14ac:dyDescent="0.2">
      <c r="A50" s="29" t="s">
        <v>3</v>
      </c>
      <c r="B50" s="5"/>
      <c r="C50" s="5"/>
      <c r="D50" s="5"/>
    </row>
    <row r="51" spans="1:4" x14ac:dyDescent="0.2">
      <c r="A51" s="29" t="s">
        <v>2</v>
      </c>
      <c r="B51" s="5"/>
      <c r="C51" s="5"/>
      <c r="D51" s="5"/>
    </row>
    <row r="52" spans="1:4" x14ac:dyDescent="0.2">
      <c r="A52" s="30" t="s">
        <v>1</v>
      </c>
      <c r="B52" s="5"/>
      <c r="C52" s="5"/>
      <c r="D52" s="5"/>
    </row>
    <row r="53" spans="1:4" x14ac:dyDescent="0.2">
      <c r="A53" s="30"/>
      <c r="B53" s="5"/>
      <c r="C53" s="5"/>
      <c r="D53" s="5"/>
    </row>
    <row r="54" spans="1:4" x14ac:dyDescent="0.2">
      <c r="A54" s="31" t="s">
        <v>0</v>
      </c>
      <c r="B54" s="5"/>
      <c r="C54" s="5"/>
      <c r="D54" s="5"/>
    </row>
    <row r="55" spans="1:4" x14ac:dyDescent="0.2">
      <c r="A55" s="30"/>
      <c r="B55" s="5"/>
      <c r="C55" s="5"/>
      <c r="D55" s="5"/>
    </row>
    <row r="56" spans="1:4" x14ac:dyDescent="0.2">
      <c r="A56" s="32"/>
      <c r="B56" s="32"/>
      <c r="C56" s="32"/>
      <c r="D56" s="3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84</v>
      </c>
      <c r="B1" s="42"/>
      <c r="C1" s="42"/>
      <c r="D1" s="43"/>
      <c r="E1" s="43"/>
    </row>
    <row r="2" spans="1:5" ht="15" customHeight="1" x14ac:dyDescent="0.2">
      <c r="A2" s="5"/>
      <c r="B2" s="5"/>
      <c r="C2" s="5"/>
      <c r="D2" s="5"/>
      <c r="E2" s="5"/>
    </row>
    <row r="3" spans="1:5" x14ac:dyDescent="0.2">
      <c r="A3" s="4" t="s">
        <v>22</v>
      </c>
      <c r="B3" s="37">
        <v>150000</v>
      </c>
      <c r="C3" s="5"/>
      <c r="D3" s="5"/>
      <c r="E3" s="5"/>
    </row>
    <row r="4" spans="1:5" x14ac:dyDescent="0.2">
      <c r="A4" s="4" t="s">
        <v>21</v>
      </c>
      <c r="B4" s="37">
        <v>40000</v>
      </c>
      <c r="C4" s="5"/>
      <c r="D4" s="5"/>
      <c r="E4" s="5"/>
    </row>
    <row r="5" spans="1:5" x14ac:dyDescent="0.2">
      <c r="A5" s="4" t="s">
        <v>20</v>
      </c>
      <c r="B5" s="38">
        <v>5</v>
      </c>
      <c r="C5" s="6"/>
      <c r="D5" s="5"/>
      <c r="E5" s="5"/>
    </row>
    <row r="6" spans="1:5" x14ac:dyDescent="0.2">
      <c r="A6" s="4" t="s">
        <v>33</v>
      </c>
      <c r="B6" s="38">
        <v>2</v>
      </c>
      <c r="C6" s="6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24" t="s">
        <v>17</v>
      </c>
      <c r="B8" s="39">
        <f>SYD(B3,B4,B5,B6)</f>
        <v>29333.333333333332</v>
      </c>
      <c r="C8" s="5"/>
      <c r="D8" s="5"/>
      <c r="E8" s="5"/>
    </row>
    <row r="9" spans="1:5" x14ac:dyDescent="0.2">
      <c r="A9" s="24" t="str">
        <f>"Formula Used in "&amp;ADDRESS(ROW(B8),COLUMN(B8),4)&amp;"  &gt;&gt;   "</f>
        <v xml:space="preserve">Formula Used in B8  &gt;&gt;   </v>
      </c>
      <c r="B9" s="40" t="str">
        <f ca="1">_xlfn.FORMULATEXT(B8)</f>
        <v>=SYD(B3,B4,B5,B6)</v>
      </c>
      <c r="C9" s="5"/>
      <c r="D9" s="5"/>
      <c r="E9" s="5"/>
    </row>
    <row r="10" spans="1:5" x14ac:dyDescent="0.2">
      <c r="A10" s="24"/>
      <c r="B10" s="40"/>
      <c r="C10" s="5"/>
      <c r="D10" s="5"/>
      <c r="E1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34"/>
  <sheetViews>
    <sheetView zoomScaleNormal="100" workbookViewId="0"/>
  </sheetViews>
  <sheetFormatPr defaultColWidth="9.140625" defaultRowHeight="12.75" x14ac:dyDescent="0.2"/>
  <cols>
    <col min="1" max="1" width="30.7109375" style="2" customWidth="1"/>
    <col min="2" max="3" width="25.7109375" style="2" customWidth="1"/>
    <col min="4" max="4" width="30.7109375" style="2" customWidth="1"/>
    <col min="5" max="5" width="50.7109375" style="2" customWidth="1"/>
    <col min="6" max="16384" width="9.140625" style="2"/>
  </cols>
  <sheetData>
    <row r="1" spans="1:5" ht="30" customHeight="1" x14ac:dyDescent="0.2">
      <c r="A1" s="41" t="s">
        <v>85</v>
      </c>
      <c r="B1" s="42"/>
      <c r="C1" s="42"/>
      <c r="D1" s="43"/>
      <c r="E1" s="43"/>
    </row>
    <row r="2" spans="1:5" ht="28.5" customHeight="1" x14ac:dyDescent="0.2">
      <c r="A2" s="44" t="s">
        <v>36</v>
      </c>
      <c r="B2" s="45" t="s">
        <v>31</v>
      </c>
      <c r="C2" s="46" t="s">
        <v>35</v>
      </c>
      <c r="D2" s="44" t="s">
        <v>34</v>
      </c>
      <c r="E2" s="44"/>
    </row>
    <row r="3" spans="1:5" x14ac:dyDescent="0.2">
      <c r="A3" s="4" t="s">
        <v>22</v>
      </c>
      <c r="B3" s="37">
        <v>3000000</v>
      </c>
      <c r="C3" s="5">
        <f>IF(AND(ISLOGICAL(B3)=FALSE,ISNUMBER(B3)=TRUE,B3&gt;=0),0,"Input Data Error")</f>
        <v>0</v>
      </c>
      <c r="D3" s="47" t="str">
        <f ca="1">_xlfn.FORMULATEXT(C3)</f>
        <v>=IF(AND(ISLOGICAL(B3)=FALSE,ISNUMBER(B3)=TRUE,B3&gt;=0),0,"Input Data Error")</v>
      </c>
      <c r="E3" s="47"/>
    </row>
    <row r="4" spans="1:5" x14ac:dyDescent="0.2">
      <c r="A4" s="4" t="s">
        <v>21</v>
      </c>
      <c r="B4" s="37">
        <v>300000</v>
      </c>
      <c r="C4" s="5">
        <f>IF(AND(ISLOGICAL(B4)=FALSE,ISNUMBER(B4)=TRUE,B4&gt;0,B4&lt;=B3),0,"Input Data Error")</f>
        <v>0</v>
      </c>
      <c r="D4" s="47" t="str">
        <f ca="1">_xlfn.FORMULATEXT(C4)</f>
        <v>=IF(AND(ISLOGICAL(B4)=FALSE,ISNUMBER(B4)=TRUE,B4&gt;0,B4&lt;=B3),0,"Input Data Error")</v>
      </c>
      <c r="E4" s="47"/>
    </row>
    <row r="5" spans="1:5" x14ac:dyDescent="0.2">
      <c r="A5" s="4" t="s">
        <v>20</v>
      </c>
      <c r="B5" s="38">
        <v>30</v>
      </c>
      <c r="C5" s="5">
        <f>IF(AND(ISLOGICAL(B5)=FALSE,B5&gt;0),0,"Input Data Error")</f>
        <v>0</v>
      </c>
      <c r="D5" s="47" t="str">
        <f ca="1">_xlfn.FORMULATEXT(C5)</f>
        <v>=IF(AND(ISLOGICAL(B5)=FALSE,B5&gt;0),0,"Input Data Error")</v>
      </c>
      <c r="E5" s="47"/>
    </row>
    <row r="6" spans="1:5" x14ac:dyDescent="0.2">
      <c r="A6" s="4" t="s">
        <v>33</v>
      </c>
      <c r="B6" s="38">
        <v>2</v>
      </c>
      <c r="C6" s="5">
        <f>IF(AND(ISLOGICAL(B6)=FALSE,B6&gt;0,B6&lt;=B5),0,"Input Data Error")</f>
        <v>0</v>
      </c>
      <c r="D6" s="47" t="str">
        <f ca="1">_xlfn.FORMULATEXT(C6)</f>
        <v>=IF(AND(ISLOGICAL(B6)=FALSE,B6&gt;0,B6&lt;=B5),0,"Input Data Error")</v>
      </c>
      <c r="E6" s="47"/>
    </row>
    <row r="7" spans="1:5" x14ac:dyDescent="0.2">
      <c r="A7" s="5"/>
      <c r="B7" s="5"/>
      <c r="C7" s="5"/>
      <c r="D7" s="5"/>
      <c r="E7" s="5"/>
    </row>
    <row r="8" spans="1:5" x14ac:dyDescent="0.2">
      <c r="A8" s="24" t="s">
        <v>17</v>
      </c>
      <c r="B8" s="39">
        <f>SYD(B3,B4,B5,B6)</f>
        <v>168387.09677419355</v>
      </c>
      <c r="C8" s="5"/>
      <c r="D8" s="5"/>
      <c r="E8" s="5"/>
    </row>
    <row r="9" spans="1:5" x14ac:dyDescent="0.2">
      <c r="A9" s="24" t="str">
        <f>"Formula Used in "&amp;ADDRESS(ROW(B8),COLUMN(B8),4)&amp;"  &gt;&gt;   "</f>
        <v xml:space="preserve">Formula Used in B8  &gt;&gt;   </v>
      </c>
      <c r="B9" s="40" t="str">
        <f ca="1">_xlfn.FORMULATEXT(B8)</f>
        <v>=SYD(B3,B4,B5,B6)</v>
      </c>
      <c r="C9" s="5"/>
      <c r="D9" s="5"/>
      <c r="E9" s="5"/>
    </row>
    <row r="10" spans="1:5" x14ac:dyDescent="0.2">
      <c r="A10" s="24"/>
      <c r="B10" s="40"/>
      <c r="C10" s="5"/>
      <c r="D10" s="5"/>
      <c r="E10" s="5"/>
    </row>
    <row r="11" spans="1:5" x14ac:dyDescent="0.2">
      <c r="A11" s="4" t="s">
        <v>32</v>
      </c>
      <c r="B11" s="5"/>
      <c r="C11" s="5"/>
      <c r="D11" s="5"/>
      <c r="E11" s="5"/>
    </row>
    <row r="12" spans="1:5" x14ac:dyDescent="0.2">
      <c r="A12" s="48" t="s">
        <v>31</v>
      </c>
      <c r="B12" s="48" t="s">
        <v>23</v>
      </c>
      <c r="C12" s="49" t="s">
        <v>30</v>
      </c>
      <c r="D12" s="48" t="s">
        <v>29</v>
      </c>
      <c r="E12" s="48"/>
    </row>
    <row r="13" spans="1:5" x14ac:dyDescent="0.2">
      <c r="A13" s="50" t="str">
        <f>SYD!A26</f>
        <v>cost</v>
      </c>
      <c r="B13" s="51" t="s">
        <v>26</v>
      </c>
      <c r="C13" s="52"/>
      <c r="D13" s="53"/>
      <c r="E13" s="53"/>
    </row>
    <row r="14" spans="1:5" x14ac:dyDescent="0.2">
      <c r="A14" s="50"/>
      <c r="B14" s="51" t="s">
        <v>25</v>
      </c>
      <c r="C14" s="52"/>
      <c r="D14" s="53"/>
      <c r="E14" s="53"/>
    </row>
    <row r="15" spans="1:5" x14ac:dyDescent="0.2">
      <c r="A15" s="50"/>
      <c r="B15" s="51" t="s">
        <v>27</v>
      </c>
      <c r="C15" s="52"/>
      <c r="D15" s="53"/>
      <c r="E15" s="53"/>
    </row>
    <row r="16" spans="1:5" x14ac:dyDescent="0.2">
      <c r="A16" s="50"/>
      <c r="B16" s="54" t="s">
        <v>23</v>
      </c>
      <c r="C16" s="52" t="b">
        <f>AND(ISLOGICAL(B3)=FALSE,ISNUMBER(B3)=TRUE,B3&gt;=0)</f>
        <v>1</v>
      </c>
      <c r="D16" s="53" t="str">
        <f ca="1">_xlfn.FORMULATEXT(C16)</f>
        <v>=AND(ISLOGICAL(B3)=FALSE,ISNUMBER(B3)=TRUE,B3&gt;=0)</v>
      </c>
      <c r="E16" s="53"/>
    </row>
    <row r="17" spans="1:5" x14ac:dyDescent="0.2">
      <c r="A17" s="50"/>
      <c r="B17" s="54"/>
      <c r="C17" s="52"/>
      <c r="D17" s="53"/>
      <c r="E17" s="53"/>
    </row>
    <row r="18" spans="1:5" x14ac:dyDescent="0.2">
      <c r="A18" s="50" t="str">
        <f>SYD!A27</f>
        <v>salvage</v>
      </c>
      <c r="B18" s="51" t="s">
        <v>26</v>
      </c>
      <c r="C18" s="52"/>
      <c r="D18" s="53"/>
      <c r="E18" s="53"/>
    </row>
    <row r="19" spans="1:5" x14ac:dyDescent="0.2">
      <c r="A19" s="50"/>
      <c r="B19" s="51" t="s">
        <v>25</v>
      </c>
      <c r="C19" s="52"/>
      <c r="D19" s="53"/>
      <c r="E19" s="53"/>
    </row>
    <row r="20" spans="1:5" x14ac:dyDescent="0.2">
      <c r="A20" s="50"/>
      <c r="B20" s="51" t="s">
        <v>27</v>
      </c>
      <c r="C20" s="52"/>
      <c r="D20" s="53"/>
      <c r="E20" s="53"/>
    </row>
    <row r="21" spans="1:5" x14ac:dyDescent="0.2">
      <c r="A21" s="50"/>
      <c r="B21" s="51" t="s">
        <v>28</v>
      </c>
      <c r="C21" s="52"/>
      <c r="D21" s="53"/>
      <c r="E21" s="53"/>
    </row>
    <row r="22" spans="1:5" x14ac:dyDescent="0.2">
      <c r="A22" s="50"/>
      <c r="B22" s="54" t="s">
        <v>23</v>
      </c>
      <c r="C22" s="52" t="b">
        <f>AND(ISLOGICAL(B4)=FALSE,ISNUMBER(B4)=TRUE,B4&gt;0,B4&lt;=B3)</f>
        <v>1</v>
      </c>
      <c r="D22" s="53" t="str">
        <f ca="1">_xlfn.FORMULATEXT(C22)</f>
        <v>=AND(ISLOGICAL(B4)=FALSE,ISNUMBER(B4)=TRUE,B4&gt;0,B4&lt;=B3)</v>
      </c>
      <c r="E22" s="53"/>
    </row>
    <row r="23" spans="1:5" x14ac:dyDescent="0.2">
      <c r="A23" s="50"/>
      <c r="B23" s="54"/>
      <c r="C23" s="52"/>
      <c r="D23" s="53"/>
      <c r="E23" s="53"/>
    </row>
    <row r="24" spans="1:5" x14ac:dyDescent="0.2">
      <c r="A24" s="50" t="str">
        <f>SYD!A28</f>
        <v>life</v>
      </c>
      <c r="B24" s="51" t="s">
        <v>26</v>
      </c>
      <c r="C24" s="52"/>
      <c r="D24" s="53"/>
      <c r="E24" s="53"/>
    </row>
    <row r="25" spans="1:5" x14ac:dyDescent="0.2">
      <c r="A25" s="50"/>
      <c r="B25" s="51" t="s">
        <v>25</v>
      </c>
      <c r="C25" s="52"/>
      <c r="D25" s="53"/>
      <c r="E25" s="53"/>
    </row>
    <row r="26" spans="1:5" x14ac:dyDescent="0.2">
      <c r="A26" s="50"/>
      <c r="B26" s="51" t="s">
        <v>27</v>
      </c>
      <c r="C26" s="52"/>
      <c r="D26" s="53"/>
      <c r="E26" s="53"/>
    </row>
    <row r="27" spans="1:5" x14ac:dyDescent="0.2">
      <c r="A27" s="50"/>
      <c r="B27" s="54" t="s">
        <v>23</v>
      </c>
      <c r="C27" s="52" t="b">
        <f>AND(ISLOGICAL(B5)=FALSE,B5&gt;0)</f>
        <v>1</v>
      </c>
      <c r="D27" s="53" t="str">
        <f ca="1">_xlfn.FORMULATEXT(C27)</f>
        <v>=AND(ISLOGICAL(B5)=FALSE,B5&gt;0)</v>
      </c>
      <c r="E27" s="53"/>
    </row>
    <row r="28" spans="1:5" x14ac:dyDescent="0.2">
      <c r="A28" s="50"/>
      <c r="B28" s="54"/>
      <c r="C28" s="52"/>
      <c r="D28" s="53"/>
      <c r="E28" s="53"/>
    </row>
    <row r="29" spans="1:5" x14ac:dyDescent="0.2">
      <c r="A29" s="50" t="str">
        <f>A6</f>
        <v>Period</v>
      </c>
      <c r="B29" s="51" t="s">
        <v>26</v>
      </c>
      <c r="C29" s="52"/>
      <c r="D29" s="53"/>
      <c r="E29" s="53"/>
    </row>
    <row r="30" spans="1:5" x14ac:dyDescent="0.2">
      <c r="A30" s="50"/>
      <c r="B30" s="51" t="s">
        <v>25</v>
      </c>
      <c r="C30" s="52"/>
      <c r="D30" s="53"/>
      <c r="E30" s="53"/>
    </row>
    <row r="31" spans="1:5" x14ac:dyDescent="0.2">
      <c r="A31" s="50"/>
      <c r="B31" s="51" t="s">
        <v>24</v>
      </c>
      <c r="C31" s="52"/>
      <c r="D31" s="53"/>
      <c r="E31" s="53"/>
    </row>
    <row r="32" spans="1:5" x14ac:dyDescent="0.2">
      <c r="A32" s="50"/>
      <c r="B32" s="54" t="s">
        <v>23</v>
      </c>
      <c r="C32" s="52" t="b">
        <f>AND(ISLOGICAL(B6)=FALSE,B6&gt;0,B6&lt;=B5)</f>
        <v>1</v>
      </c>
      <c r="D32" s="53" t="str">
        <f ca="1">_xlfn.FORMULATEXT(C32)</f>
        <v>=AND(ISLOGICAL(B6)=FALSE,B6&gt;0,B6&lt;=B5)</v>
      </c>
      <c r="E32" s="53"/>
    </row>
    <row r="33" spans="1:5" x14ac:dyDescent="0.2">
      <c r="A33" s="50"/>
      <c r="B33" s="54"/>
      <c r="C33" s="52"/>
      <c r="D33" s="53"/>
      <c r="E33" s="53"/>
    </row>
    <row r="34" spans="1:5" x14ac:dyDescent="0.2">
      <c r="A34" s="5"/>
      <c r="B34" s="40"/>
      <c r="C34" s="6"/>
      <c r="D34" s="5"/>
      <c r="E34" s="5"/>
    </row>
  </sheetData>
  <conditionalFormatting sqref="C3:C6">
    <cfRule type="cellIs" dxfId="0" priority="1" operator="equal">
      <formula>0</formula>
    </cfRule>
  </conditionalFormatting>
  <dataValidations count="4">
    <dataValidation type="custom" allowBlank="1" showInputMessage="1" showErrorMessage="1" errorTitle="Data Input Error" error="Input period you want depreciation for._x000a__x000a_This should be less than or equal to life." promptTitle="Input Data Validation" prompt="Input period you want depreciation for._x000a__x000a_This should be less than or equal to life." sqref="B6" xr:uid="{00000000-0002-0000-0200-000000000000}">
      <formula1>AND(ISLOGICAL(B6)=FALSE,B6&gt;0,B6&lt;=B5)</formula1>
    </dataValidation>
    <dataValidation type="custom" allowBlank="1" showInputMessage="1" showErrorMessage="1" errorTitle="Data Input Error" error="Enter salvage value at the end of life._x000a__x000a_This should not exceed cost._x000a__x000a_Cost - Salvage = Depreciable Amount." promptTitle="Data Input Validation" prompt="Enter salvage value at the end of life._x000a__x000a_This should not exceed cost._x000a__x000a_Cost - Salvage = Depreciable Amount." sqref="B4" xr:uid="{00000000-0002-0000-0200-000001000000}">
      <formula1>AND(ISLOGICAL(B4)=FALSE,ISNUMBER(B4)=TRUE,B4&gt;0,B4&lt;=B3)</formula1>
    </dataValidation>
    <dataValidation type="custom" allowBlank="1" showInputMessage="1" showErrorMessage="1" errorTitle="Data Input Error" error="Input life." promptTitle="Input Data Validation" prompt="Input life." sqref="B5" xr:uid="{00000000-0002-0000-0200-000002000000}">
      <formula1>AND(ISLOGICAL(B5)=FALSE,B5&gt;0)</formula1>
    </dataValidation>
    <dataValidation type="custom" operator="greaterThan" allowBlank="1" showInputMessage="1" showErrorMessage="1" errorTitle="Data Input Error" error="Input cost of the asset" promptTitle="Data Input Validation" prompt="Input cost of the asset" sqref="B3" xr:uid="{00000000-0002-0000-0200-000003000000}">
      <formula1>AND(ISLOGICAL(B3)=FALSE,ISNUMBER(B3)=TRUE,B3&gt;=0)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5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86</v>
      </c>
      <c r="B1" s="42"/>
      <c r="C1" s="42"/>
      <c r="D1" s="43"/>
      <c r="E1" s="43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4" t="s">
        <v>22</v>
      </c>
      <c r="B3" s="37">
        <v>150000</v>
      </c>
      <c r="C3" s="5"/>
      <c r="D3" s="5"/>
      <c r="E3" s="5"/>
    </row>
    <row r="4" spans="1:5" x14ac:dyDescent="0.2">
      <c r="A4" s="4" t="s">
        <v>21</v>
      </c>
      <c r="B4" s="37">
        <v>5000</v>
      </c>
      <c r="C4" s="5"/>
      <c r="D4" s="5"/>
      <c r="E4" s="5"/>
    </row>
    <row r="5" spans="1:5" x14ac:dyDescent="0.2">
      <c r="A5" s="4" t="s">
        <v>20</v>
      </c>
      <c r="B5" s="38">
        <v>30</v>
      </c>
      <c r="C5" s="55" t="s">
        <v>19</v>
      </c>
      <c r="D5" s="5"/>
      <c r="E5" s="5"/>
    </row>
    <row r="6" spans="1:5" x14ac:dyDescent="0.2">
      <c r="A6" s="4" t="s">
        <v>18</v>
      </c>
      <c r="B6" s="38">
        <v>5</v>
      </c>
      <c r="C6" s="5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24" t="s">
        <v>17</v>
      </c>
      <c r="B8" s="39">
        <f>SYD(B3,B4,B5,B6)</f>
        <v>8107.5268817204305</v>
      </c>
      <c r="C8" s="5"/>
      <c r="D8" s="5"/>
      <c r="E8" s="5"/>
    </row>
    <row r="9" spans="1:5" x14ac:dyDescent="0.2">
      <c r="A9" s="24" t="str">
        <f>"Formula Used in "&amp;ADDRESS(ROW(B8),COLUMN(B8),4)&amp;"  &gt;&gt;   "</f>
        <v xml:space="preserve">Formula Used in B8  &gt;&gt;   </v>
      </c>
      <c r="B9" s="40" t="str">
        <f ca="1">_xlfn.FORMULATEXT(B8)</f>
        <v>=SYD(B3,B4,B5,B6)</v>
      </c>
      <c r="C9" s="5"/>
      <c r="D9" s="5"/>
      <c r="E9" s="5"/>
    </row>
    <row r="10" spans="1:5" x14ac:dyDescent="0.2">
      <c r="A10" s="24"/>
      <c r="B10" s="40"/>
      <c r="C10" s="5"/>
      <c r="D10" s="5"/>
      <c r="E10" s="5"/>
    </row>
    <row r="11" spans="1:5" x14ac:dyDescent="0.2">
      <c r="A11" s="24" t="s">
        <v>16</v>
      </c>
      <c r="B11" s="40"/>
      <c r="C11" s="5"/>
      <c r="D11" s="5"/>
      <c r="E11" s="5"/>
    </row>
    <row r="12" spans="1:5" x14ac:dyDescent="0.2">
      <c r="A12" s="4" t="s">
        <v>15</v>
      </c>
      <c r="B12" s="56">
        <f>B8/(B3-B4)</f>
        <v>5.5913978494623658E-2</v>
      </c>
      <c r="C12" s="5" t="str">
        <f ca="1">_xlfn.FORMULATEXT(B12)</f>
        <v>=B8/(B3-B4)</v>
      </c>
      <c r="D12" s="5"/>
      <c r="E12" s="5"/>
    </row>
    <row r="13" spans="1:5" x14ac:dyDescent="0.2">
      <c r="A13" s="4" t="s">
        <v>14</v>
      </c>
      <c r="B13" s="57">
        <f>SUM(B17:B48)</f>
        <v>145000</v>
      </c>
      <c r="C13" s="5" t="str">
        <f ca="1">_xlfn.FORMULATEXT(B13)</f>
        <v>=SUM(B17:B48)</v>
      </c>
      <c r="D13" s="5"/>
      <c r="E13" s="5"/>
    </row>
    <row r="14" spans="1:5" ht="13.5" thickBot="1" x14ac:dyDescent="0.25">
      <c r="A14" s="24"/>
      <c r="B14" s="40"/>
      <c r="C14" s="5"/>
      <c r="D14" s="5"/>
      <c r="E14" s="5"/>
    </row>
    <row r="15" spans="1:5" ht="13.5" thickBot="1" x14ac:dyDescent="0.25">
      <c r="A15" s="58" t="s">
        <v>13</v>
      </c>
      <c r="B15" s="59"/>
      <c r="C15" s="60"/>
      <c r="D15" s="61"/>
      <c r="E15" s="5"/>
    </row>
    <row r="16" spans="1:5" ht="13.5" thickBot="1" x14ac:dyDescent="0.25">
      <c r="A16" s="62" t="s">
        <v>12</v>
      </c>
      <c r="B16" s="63" t="s">
        <v>11</v>
      </c>
      <c r="C16" s="62" t="s">
        <v>10</v>
      </c>
      <c r="D16" s="63" t="s">
        <v>9</v>
      </c>
      <c r="E16" s="5"/>
    </row>
    <row r="17" spans="1:5" x14ac:dyDescent="0.2">
      <c r="A17" s="64">
        <v>1</v>
      </c>
      <c r="B17" s="65">
        <f t="shared" ref="B17:B46" si="0">SYD($B$3,$B$4,$B$5,A17)</f>
        <v>9354.8387096774186</v>
      </c>
      <c r="C17" s="66">
        <f>$B$3-SUM($B$17:B17)</f>
        <v>140645.16129032258</v>
      </c>
      <c r="D17" s="65">
        <f>SUM($B$17:B17)</f>
        <v>9354.8387096774186</v>
      </c>
      <c r="E17" s="5"/>
    </row>
    <row r="18" spans="1:5" x14ac:dyDescent="0.2">
      <c r="A18" s="64">
        <f t="shared" ref="A18:A46" si="1">IF(A17=$B$5,0,IF(A17=0,0,A17+1))</f>
        <v>2</v>
      </c>
      <c r="B18" s="65">
        <f t="shared" si="0"/>
        <v>9043.0107526881729</v>
      </c>
      <c r="C18" s="66">
        <f>$B$3-SUM($B$17:B18)</f>
        <v>131602.15053763441</v>
      </c>
      <c r="D18" s="65">
        <f>SUM($B$17:B18)</f>
        <v>18397.849462365593</v>
      </c>
      <c r="E18" s="5"/>
    </row>
    <row r="19" spans="1:5" x14ac:dyDescent="0.2">
      <c r="A19" s="64">
        <f t="shared" si="1"/>
        <v>3</v>
      </c>
      <c r="B19" s="65">
        <f t="shared" si="0"/>
        <v>8731.1827956989255</v>
      </c>
      <c r="C19" s="66">
        <f>$B$3-SUM($B$17:B19)</f>
        <v>122870.96774193548</v>
      </c>
      <c r="D19" s="65">
        <f>SUM($B$17:B19)</f>
        <v>27129.032258064519</v>
      </c>
      <c r="E19" s="5"/>
    </row>
    <row r="20" spans="1:5" x14ac:dyDescent="0.2">
      <c r="A20" s="64">
        <f t="shared" si="1"/>
        <v>4</v>
      </c>
      <c r="B20" s="65">
        <f t="shared" si="0"/>
        <v>8419.354838709678</v>
      </c>
      <c r="C20" s="66">
        <f>$B$3-SUM($B$17:B20)</f>
        <v>114451.6129032258</v>
      </c>
      <c r="D20" s="65">
        <f>SUM($B$17:B20)</f>
        <v>35548.387096774197</v>
      </c>
      <c r="E20" s="5"/>
    </row>
    <row r="21" spans="1:5" x14ac:dyDescent="0.2">
      <c r="A21" s="64">
        <f t="shared" si="1"/>
        <v>5</v>
      </c>
      <c r="B21" s="65">
        <f t="shared" si="0"/>
        <v>8107.5268817204305</v>
      </c>
      <c r="C21" s="66">
        <f>$B$3-SUM($B$17:B21)</f>
        <v>106344.08602150537</v>
      </c>
      <c r="D21" s="65">
        <f>SUM($B$17:B21)</f>
        <v>43655.913978494631</v>
      </c>
      <c r="E21" s="5"/>
    </row>
    <row r="22" spans="1:5" x14ac:dyDescent="0.2">
      <c r="A22" s="64">
        <f t="shared" si="1"/>
        <v>6</v>
      </c>
      <c r="B22" s="65">
        <f t="shared" si="0"/>
        <v>7795.6989247311831</v>
      </c>
      <c r="C22" s="66">
        <f>$B$3-SUM($B$17:B22)</f>
        <v>98548.387096774182</v>
      </c>
      <c r="D22" s="65">
        <f>SUM($B$17:B22)</f>
        <v>51451.612903225818</v>
      </c>
      <c r="E22" s="5"/>
    </row>
    <row r="23" spans="1:5" x14ac:dyDescent="0.2">
      <c r="A23" s="64">
        <f t="shared" si="1"/>
        <v>7</v>
      </c>
      <c r="B23" s="65">
        <f t="shared" si="0"/>
        <v>7483.8709677419356</v>
      </c>
      <c r="C23" s="66">
        <f>$B$3-SUM($B$17:B23)</f>
        <v>91064.516129032243</v>
      </c>
      <c r="D23" s="65">
        <f>SUM($B$17:B23)</f>
        <v>58935.483870967757</v>
      </c>
      <c r="E23" s="5"/>
    </row>
    <row r="24" spans="1:5" x14ac:dyDescent="0.2">
      <c r="A24" s="64">
        <f t="shared" si="1"/>
        <v>8</v>
      </c>
      <c r="B24" s="65">
        <f t="shared" si="0"/>
        <v>7172.0430107526881</v>
      </c>
      <c r="C24" s="66">
        <f>$B$3-SUM($B$17:B24)</f>
        <v>83892.473118279551</v>
      </c>
      <c r="D24" s="65">
        <f>SUM($B$17:B24)</f>
        <v>66107.526881720449</v>
      </c>
      <c r="E24" s="5"/>
    </row>
    <row r="25" spans="1:5" x14ac:dyDescent="0.2">
      <c r="A25" s="64">
        <f t="shared" si="1"/>
        <v>9</v>
      </c>
      <c r="B25" s="65">
        <f t="shared" si="0"/>
        <v>6860.2150537634407</v>
      </c>
      <c r="C25" s="66">
        <f>$B$3-SUM($B$17:B25)</f>
        <v>77032.258064516107</v>
      </c>
      <c r="D25" s="65">
        <f>SUM($B$17:B25)</f>
        <v>72967.741935483893</v>
      </c>
      <c r="E25" s="5"/>
    </row>
    <row r="26" spans="1:5" x14ac:dyDescent="0.2">
      <c r="A26" s="64">
        <f t="shared" si="1"/>
        <v>10</v>
      </c>
      <c r="B26" s="65">
        <f t="shared" si="0"/>
        <v>6548.3870967741932</v>
      </c>
      <c r="C26" s="66">
        <f>$B$3-SUM($B$17:B26)</f>
        <v>70483.87096774191</v>
      </c>
      <c r="D26" s="65">
        <f>SUM($B$17:B26)</f>
        <v>79516.12903225809</v>
      </c>
      <c r="E26" s="5"/>
    </row>
    <row r="27" spans="1:5" x14ac:dyDescent="0.2">
      <c r="A27" s="64">
        <f t="shared" si="1"/>
        <v>11</v>
      </c>
      <c r="B27" s="65">
        <f t="shared" si="0"/>
        <v>6236.5591397849466</v>
      </c>
      <c r="C27" s="66">
        <f>$B$3-SUM($B$17:B27)</f>
        <v>64247.311827956961</v>
      </c>
      <c r="D27" s="65">
        <f>SUM($B$17:B27)</f>
        <v>85752.688172043039</v>
      </c>
      <c r="E27" s="5"/>
    </row>
    <row r="28" spans="1:5" x14ac:dyDescent="0.2">
      <c r="A28" s="64">
        <f t="shared" si="1"/>
        <v>12</v>
      </c>
      <c r="B28" s="65">
        <f t="shared" si="0"/>
        <v>5924.7311827956992</v>
      </c>
      <c r="C28" s="66">
        <f>$B$3-SUM($B$17:B28)</f>
        <v>58322.580645161259</v>
      </c>
      <c r="D28" s="65">
        <f>SUM($B$17:B28)</f>
        <v>91677.419354838741</v>
      </c>
      <c r="E28" s="5"/>
    </row>
    <row r="29" spans="1:5" x14ac:dyDescent="0.2">
      <c r="A29" s="64">
        <f t="shared" si="1"/>
        <v>13</v>
      </c>
      <c r="B29" s="65">
        <f t="shared" si="0"/>
        <v>5612.9032258064517</v>
      </c>
      <c r="C29" s="66">
        <f>$B$3-SUM($B$17:B29)</f>
        <v>52709.677419354804</v>
      </c>
      <c r="D29" s="65">
        <f>SUM($B$17:B29)</f>
        <v>97290.322580645196</v>
      </c>
      <c r="E29" s="5"/>
    </row>
    <row r="30" spans="1:5" x14ac:dyDescent="0.2">
      <c r="A30" s="64">
        <f t="shared" si="1"/>
        <v>14</v>
      </c>
      <c r="B30" s="65">
        <f t="shared" si="0"/>
        <v>5301.0752688172042</v>
      </c>
      <c r="C30" s="66">
        <f>$B$3-SUM($B$17:B30)</f>
        <v>47408.602150537597</v>
      </c>
      <c r="D30" s="65">
        <f>SUM($B$17:B30)</f>
        <v>102591.3978494624</v>
      </c>
      <c r="E30" s="5"/>
    </row>
    <row r="31" spans="1:5" x14ac:dyDescent="0.2">
      <c r="A31" s="64">
        <f t="shared" si="1"/>
        <v>15</v>
      </c>
      <c r="B31" s="65">
        <f t="shared" si="0"/>
        <v>4989.2473118279568</v>
      </c>
      <c r="C31" s="66">
        <f>$B$3-SUM($B$17:B31)</f>
        <v>42419.354838709638</v>
      </c>
      <c r="D31" s="65">
        <f>SUM($B$17:B31)</f>
        <v>107580.64516129036</v>
      </c>
      <c r="E31" s="5"/>
    </row>
    <row r="32" spans="1:5" x14ac:dyDescent="0.2">
      <c r="A32" s="64">
        <f t="shared" si="1"/>
        <v>16</v>
      </c>
      <c r="B32" s="65">
        <f t="shared" si="0"/>
        <v>4677.4193548387093</v>
      </c>
      <c r="C32" s="66">
        <f>$B$3-SUM($B$17:B32)</f>
        <v>37741.935483870926</v>
      </c>
      <c r="D32" s="65">
        <f>SUM($B$17:B32)</f>
        <v>112258.06451612907</v>
      </c>
      <c r="E32" s="5"/>
    </row>
    <row r="33" spans="1:5" x14ac:dyDescent="0.2">
      <c r="A33" s="64">
        <f t="shared" si="1"/>
        <v>17</v>
      </c>
      <c r="B33" s="65">
        <f t="shared" si="0"/>
        <v>4365.5913978494627</v>
      </c>
      <c r="C33" s="66">
        <f>$B$3-SUM($B$17:B33)</f>
        <v>33376.344086021461</v>
      </c>
      <c r="D33" s="65">
        <f>SUM($B$17:B33)</f>
        <v>116623.65591397854</v>
      </c>
      <c r="E33" s="5"/>
    </row>
    <row r="34" spans="1:5" x14ac:dyDescent="0.2">
      <c r="A34" s="64">
        <f t="shared" si="1"/>
        <v>18</v>
      </c>
      <c r="B34" s="65">
        <f t="shared" si="0"/>
        <v>4053.7634408602153</v>
      </c>
      <c r="C34" s="66">
        <f>$B$3-SUM($B$17:B34)</f>
        <v>29322.580645161244</v>
      </c>
      <c r="D34" s="65">
        <f>SUM($B$17:B34)</f>
        <v>120677.41935483876</v>
      </c>
      <c r="E34" s="5"/>
    </row>
    <row r="35" spans="1:5" x14ac:dyDescent="0.2">
      <c r="A35" s="64">
        <f t="shared" si="1"/>
        <v>19</v>
      </c>
      <c r="B35" s="65">
        <f t="shared" si="0"/>
        <v>3741.9354838709678</v>
      </c>
      <c r="C35" s="66">
        <f>$B$3-SUM($B$17:B35)</f>
        <v>25580.645161290275</v>
      </c>
      <c r="D35" s="65">
        <f>SUM($B$17:B35)</f>
        <v>124419.35483870973</v>
      </c>
      <c r="E35" s="5"/>
    </row>
    <row r="36" spans="1:5" x14ac:dyDescent="0.2">
      <c r="A36" s="64">
        <f t="shared" si="1"/>
        <v>20</v>
      </c>
      <c r="B36" s="65">
        <f t="shared" si="0"/>
        <v>3430.1075268817203</v>
      </c>
      <c r="C36" s="66">
        <f>$B$3-SUM($B$17:B36)</f>
        <v>22150.537634408553</v>
      </c>
      <c r="D36" s="65">
        <f>SUM($B$17:B36)</f>
        <v>127849.46236559145</v>
      </c>
      <c r="E36" s="5"/>
    </row>
    <row r="37" spans="1:5" x14ac:dyDescent="0.2">
      <c r="A37" s="64">
        <f t="shared" si="1"/>
        <v>21</v>
      </c>
      <c r="B37" s="65">
        <f t="shared" si="0"/>
        <v>3118.2795698924733</v>
      </c>
      <c r="C37" s="66">
        <f>$B$3-SUM($B$17:B37)</f>
        <v>19032.258064516078</v>
      </c>
      <c r="D37" s="65">
        <f>SUM($B$17:B37)</f>
        <v>130967.74193548392</v>
      </c>
      <c r="E37" s="5"/>
    </row>
    <row r="38" spans="1:5" x14ac:dyDescent="0.2">
      <c r="A38" s="64">
        <f t="shared" si="1"/>
        <v>22</v>
      </c>
      <c r="B38" s="65">
        <f t="shared" si="0"/>
        <v>2806.4516129032259</v>
      </c>
      <c r="C38" s="66">
        <f>$B$3-SUM($B$17:B38)</f>
        <v>16225.806451612851</v>
      </c>
      <c r="D38" s="65">
        <f>SUM($B$17:B38)</f>
        <v>133774.19354838715</v>
      </c>
      <c r="E38" s="5"/>
    </row>
    <row r="39" spans="1:5" x14ac:dyDescent="0.2">
      <c r="A39" s="64">
        <f t="shared" si="1"/>
        <v>23</v>
      </c>
      <c r="B39" s="65">
        <f t="shared" si="0"/>
        <v>2494.6236559139784</v>
      </c>
      <c r="C39" s="66">
        <f>$B$3-SUM($B$17:B39)</f>
        <v>13731.182795698871</v>
      </c>
      <c r="D39" s="65">
        <f>SUM($B$17:B39)</f>
        <v>136268.81720430113</v>
      </c>
      <c r="E39" s="5"/>
    </row>
    <row r="40" spans="1:5" x14ac:dyDescent="0.2">
      <c r="A40" s="64">
        <f t="shared" si="1"/>
        <v>24</v>
      </c>
      <c r="B40" s="65">
        <f t="shared" si="0"/>
        <v>2182.7956989247314</v>
      </c>
      <c r="C40" s="66">
        <f>$B$3-SUM($B$17:B40)</f>
        <v>11548.387096774153</v>
      </c>
      <c r="D40" s="65">
        <f>SUM($B$17:B40)</f>
        <v>138451.61290322585</v>
      </c>
      <c r="E40" s="5"/>
    </row>
    <row r="41" spans="1:5" x14ac:dyDescent="0.2">
      <c r="A41" s="64">
        <f t="shared" si="1"/>
        <v>25</v>
      </c>
      <c r="B41" s="65">
        <f t="shared" si="0"/>
        <v>1870.9677419354839</v>
      </c>
      <c r="C41" s="66">
        <f>$B$3-SUM($B$17:B41)</f>
        <v>9677.4193548386684</v>
      </c>
      <c r="D41" s="65">
        <f>SUM($B$17:B41)</f>
        <v>140322.58064516133</v>
      </c>
      <c r="E41" s="5"/>
    </row>
    <row r="42" spans="1:5" x14ac:dyDescent="0.2">
      <c r="A42" s="64">
        <f t="shared" si="1"/>
        <v>26</v>
      </c>
      <c r="B42" s="65">
        <f t="shared" si="0"/>
        <v>1559.1397849462367</v>
      </c>
      <c r="C42" s="66">
        <f>$B$3-SUM($B$17:B42)</f>
        <v>8118.2795698924456</v>
      </c>
      <c r="D42" s="65">
        <f>SUM($B$17:B42)</f>
        <v>141881.72043010755</v>
      </c>
      <c r="E42" s="5"/>
    </row>
    <row r="43" spans="1:5" x14ac:dyDescent="0.2">
      <c r="A43" s="64">
        <f t="shared" si="1"/>
        <v>27</v>
      </c>
      <c r="B43" s="65">
        <f t="shared" si="0"/>
        <v>1247.3118279569892</v>
      </c>
      <c r="C43" s="66">
        <f>$B$3-SUM($B$17:B43)</f>
        <v>6870.9677419354557</v>
      </c>
      <c r="D43" s="65">
        <f>SUM($B$17:B43)</f>
        <v>143129.03225806454</v>
      </c>
      <c r="E43" s="5"/>
    </row>
    <row r="44" spans="1:5" x14ac:dyDescent="0.2">
      <c r="A44" s="64">
        <f t="shared" si="1"/>
        <v>28</v>
      </c>
      <c r="B44" s="65">
        <f t="shared" si="0"/>
        <v>935.48387096774195</v>
      </c>
      <c r="C44" s="66">
        <f>$B$3-SUM($B$17:B44)</f>
        <v>5935.4838709677279</v>
      </c>
      <c r="D44" s="65">
        <f>SUM($B$17:B44)</f>
        <v>144064.51612903227</v>
      </c>
      <c r="E44" s="5"/>
    </row>
    <row r="45" spans="1:5" x14ac:dyDescent="0.2">
      <c r="A45" s="64">
        <f t="shared" si="1"/>
        <v>29</v>
      </c>
      <c r="B45" s="65">
        <f t="shared" si="0"/>
        <v>623.6559139784946</v>
      </c>
      <c r="C45" s="66">
        <f>$B$3-SUM($B$17:B45)</f>
        <v>5311.8279569892329</v>
      </c>
      <c r="D45" s="65">
        <f>SUM($B$17:B45)</f>
        <v>144688.17204301077</v>
      </c>
      <c r="E45" s="5"/>
    </row>
    <row r="46" spans="1:5" x14ac:dyDescent="0.2">
      <c r="A46" s="64">
        <f t="shared" si="1"/>
        <v>30</v>
      </c>
      <c r="B46" s="65">
        <f t="shared" si="0"/>
        <v>311.8279569892473</v>
      </c>
      <c r="C46" s="66">
        <f>$B$3-SUM($B$17:B46)</f>
        <v>5000</v>
      </c>
      <c r="D46" s="65">
        <f>SUM($B$17:B46)</f>
        <v>145000</v>
      </c>
      <c r="E46" s="5"/>
    </row>
    <row r="47" spans="1:5" ht="13.5" thickBot="1" x14ac:dyDescent="0.25">
      <c r="A47" s="67"/>
      <c r="B47" s="68"/>
      <c r="C47" s="69"/>
      <c r="D47" s="70"/>
      <c r="E47" s="5"/>
    </row>
    <row r="48" spans="1:5" x14ac:dyDescent="0.2">
      <c r="A48" s="4"/>
      <c r="B48" s="5"/>
      <c r="C48" s="5"/>
      <c r="D48" s="5"/>
      <c r="E48" s="5"/>
    </row>
    <row r="49" spans="1:5" x14ac:dyDescent="0.2">
      <c r="A49" s="5"/>
      <c r="B49" s="5"/>
      <c r="C49" s="5"/>
      <c r="D49" s="5"/>
      <c r="E49" s="5"/>
    </row>
    <row r="50" spans="1:5" x14ac:dyDescent="0.2">
      <c r="A50" s="24" t="s">
        <v>8</v>
      </c>
      <c r="B50" s="5"/>
      <c r="C50" s="5"/>
      <c r="D50" s="5"/>
      <c r="E50" s="5"/>
    </row>
    <row r="51" spans="1:5" x14ac:dyDescent="0.2">
      <c r="A51" s="4" t="str">
        <f ca="1">"Formula in "&amp;ADDRESS(ROW(A18),COLUMN(A18),4)&amp;" copied down to "&amp;ADDRESS(ROW(A47),COLUMN(A47),4)&amp;" is   &gt;&gt;&gt;     "&amp;_xlfn.FORMULATEXT(A18)</f>
        <v>Formula in A18 copied down to A47 is   &gt;&gt;&gt;     =IF(A17=$B$5,0,IF(A17=0,0,A17+1))</v>
      </c>
      <c r="B51" s="5"/>
      <c r="C51" s="5"/>
      <c r="D51" s="5"/>
      <c r="E51" s="5"/>
    </row>
    <row r="52" spans="1:5" x14ac:dyDescent="0.2">
      <c r="A52" s="4" t="str">
        <f ca="1">"Formula in "&amp;ADDRESS(ROW(B17),COLUMN(B17),4)&amp;" for depreciation in period 1 is   &gt;&gt;&gt;     "&amp;_xlfn.FORMULATEXT(B17)</f>
        <v>Formula in B17 for depreciation in period 1 is   &gt;&gt;&gt;     =SYD($B$3,$B$4,$B$5,A17)</v>
      </c>
      <c r="B52" s="5"/>
      <c r="C52" s="5"/>
      <c r="D52" s="5"/>
      <c r="E52" s="5"/>
    </row>
    <row r="53" spans="1:5" x14ac:dyDescent="0.2">
      <c r="A53" s="4" t="str">
        <f ca="1">"Formula in "&amp;ADDRESS(ROW(B18),COLUMN(B18),4)&amp;" copied down to "&amp;ADDRESS(ROW(B47),COLUMN(B47),4)&amp;" is   &gt;&gt;&gt;     "&amp;_xlfn.FORMULATEXT(B18)</f>
        <v>Formula in B18 copied down to B47 is   &gt;&gt;&gt;     =SYD($B$3,$B$4,$B$5,A18)</v>
      </c>
      <c r="B53" s="5"/>
      <c r="C53" s="5"/>
      <c r="D53" s="5"/>
      <c r="E53" s="5"/>
    </row>
    <row r="54" spans="1:5" x14ac:dyDescent="0.2">
      <c r="A54" s="4"/>
      <c r="B54" s="5"/>
      <c r="C54" s="5"/>
      <c r="D54" s="5"/>
      <c r="E54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4" tint="0.39997558519241921"/>
  </sheetPr>
  <dimension ref="A1:O43"/>
  <sheetViews>
    <sheetView zoomScaleNormal="100" workbookViewId="0"/>
  </sheetViews>
  <sheetFormatPr defaultColWidth="9.140625" defaultRowHeight="12.75" x14ac:dyDescent="0.2"/>
  <cols>
    <col min="1" max="1" width="9.140625" style="2"/>
    <col min="2" max="2" width="11" style="2" customWidth="1"/>
    <col min="3" max="3" width="11.5703125" style="2" customWidth="1"/>
    <col min="4" max="4" width="13" style="2" customWidth="1"/>
    <col min="5" max="16384" width="9.140625" style="2"/>
  </cols>
  <sheetData>
    <row r="1" spans="1:15" s="3" customFormat="1" ht="30" customHeight="1" x14ac:dyDescent="0.2">
      <c r="A1" s="41" t="s">
        <v>87</v>
      </c>
      <c r="B1" s="42"/>
      <c r="C1" s="42"/>
      <c r="D1" s="43"/>
      <c r="E1" s="73"/>
      <c r="F1" s="44"/>
      <c r="G1" s="44"/>
      <c r="H1" s="44"/>
      <c r="I1" s="44"/>
      <c r="J1" s="44"/>
      <c r="K1" s="44"/>
      <c r="L1" s="44"/>
      <c r="M1" s="44"/>
      <c r="N1" s="44"/>
      <c r="O1" s="71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x14ac:dyDescent="0.2">
      <c r="A3" s="4" t="s">
        <v>70</v>
      </c>
      <c r="B3" s="4">
        <v>100000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">
      <c r="A4" s="4" t="s">
        <v>71</v>
      </c>
      <c r="B4" s="4">
        <v>30000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2">
      <c r="A5" s="4" t="s">
        <v>20</v>
      </c>
      <c r="B5" s="4">
        <v>30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2">
      <c r="A6" s="4" t="s">
        <v>33</v>
      </c>
      <c r="B6" s="4" t="s">
        <v>72</v>
      </c>
      <c r="C6" s="4" t="s">
        <v>10</v>
      </c>
      <c r="D6" s="4" t="s">
        <v>9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x14ac:dyDescent="0.2">
      <c r="A7" s="4">
        <v>1</v>
      </c>
      <c r="B7" s="72">
        <f t="shared" ref="B7:B36" si="0">SYD($B$3,$B$4,$B$5,A7)</f>
        <v>4516.1290322580644</v>
      </c>
      <c r="C7" s="72">
        <f>$B$3-SUM($B$7:B7)</f>
        <v>95483.870967741939</v>
      </c>
      <c r="D7" s="72">
        <f>SUM($B$7:B7)</f>
        <v>4516.1290322580644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x14ac:dyDescent="0.2">
      <c r="A8" s="4">
        <v>2</v>
      </c>
      <c r="B8" s="72">
        <f t="shared" si="0"/>
        <v>4365.5913978494627</v>
      </c>
      <c r="C8" s="72">
        <f>$B$3-SUM($B$7:B8)</f>
        <v>91118.279569892475</v>
      </c>
      <c r="D8" s="72">
        <f>SUM($B$7:B8)</f>
        <v>8881.7204301075271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2">
      <c r="A9" s="4">
        <v>3</v>
      </c>
      <c r="B9" s="72">
        <f t="shared" si="0"/>
        <v>4215.0537634408602</v>
      </c>
      <c r="C9" s="72">
        <f>$B$3-SUM($B$7:B9)</f>
        <v>86903.225806451606</v>
      </c>
      <c r="D9" s="72">
        <f>SUM($B$7:B9)</f>
        <v>13096.774193548386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2">
      <c r="A10" s="4">
        <v>4</v>
      </c>
      <c r="B10" s="72">
        <f t="shared" si="0"/>
        <v>4064.516129032258</v>
      </c>
      <c r="C10" s="72">
        <f>$B$3-SUM($B$7:B10)</f>
        <v>82838.709677419363</v>
      </c>
      <c r="D10" s="72">
        <f>SUM($B$7:B10)</f>
        <v>17161.290322580644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x14ac:dyDescent="0.2">
      <c r="A11" s="4">
        <v>5</v>
      </c>
      <c r="B11" s="72">
        <f t="shared" si="0"/>
        <v>3913.9784946236559</v>
      </c>
      <c r="C11" s="72">
        <f>$B$3-SUM($B$7:B11)</f>
        <v>78924.731182795702</v>
      </c>
      <c r="D11" s="72">
        <f>SUM($B$7:B11)</f>
        <v>21075.268817204298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">
      <c r="A12" s="4">
        <v>6</v>
      </c>
      <c r="B12" s="72">
        <f t="shared" si="0"/>
        <v>3763.4408602150538</v>
      </c>
      <c r="C12" s="72">
        <f>$B$3-SUM($B$7:B12)</f>
        <v>75161.290322580651</v>
      </c>
      <c r="D12" s="72">
        <f>SUM($B$7:B12)</f>
        <v>24838.709677419352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x14ac:dyDescent="0.2">
      <c r="A13" s="4">
        <v>7</v>
      </c>
      <c r="B13" s="72">
        <f t="shared" si="0"/>
        <v>3612.9032258064517</v>
      </c>
      <c r="C13" s="72">
        <f>$B$3-SUM($B$7:B13)</f>
        <v>71548.387096774197</v>
      </c>
      <c r="D13" s="72">
        <f>SUM($B$7:B13)</f>
        <v>28451.612903225803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x14ac:dyDescent="0.2">
      <c r="A14" s="4">
        <v>8</v>
      </c>
      <c r="B14" s="72">
        <f t="shared" si="0"/>
        <v>3462.3655913978496</v>
      </c>
      <c r="C14" s="72">
        <f>$B$3-SUM($B$7:B14)</f>
        <v>68086.021505376353</v>
      </c>
      <c r="D14" s="72">
        <f>SUM($B$7:B14)</f>
        <v>31913.978494623654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x14ac:dyDescent="0.2">
      <c r="A15" s="4">
        <v>9</v>
      </c>
      <c r="B15" s="72">
        <f t="shared" si="0"/>
        <v>3311.8279569892475</v>
      </c>
      <c r="C15" s="72">
        <f>$B$3-SUM($B$7:B15)</f>
        <v>64774.193548387098</v>
      </c>
      <c r="D15" s="72">
        <f>SUM($B$7:B15)</f>
        <v>35225.806451612902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">
      <c r="A16" s="4">
        <v>10</v>
      </c>
      <c r="B16" s="72">
        <f t="shared" si="0"/>
        <v>3161.2903225806454</v>
      </c>
      <c r="C16" s="72">
        <f>$B$3-SUM($B$7:B16)</f>
        <v>61612.903225806454</v>
      </c>
      <c r="D16" s="72">
        <f>SUM($B$7:B16)</f>
        <v>38387.096774193546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2">
      <c r="A17" s="4">
        <v>11</v>
      </c>
      <c r="B17" s="72">
        <f t="shared" si="0"/>
        <v>3010.7526881720432</v>
      </c>
      <c r="C17" s="72">
        <f>$B$3-SUM($B$7:B17)</f>
        <v>58602.150537634414</v>
      </c>
      <c r="D17" s="72">
        <f>SUM($B$7:B17)</f>
        <v>41397.849462365586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2">
      <c r="A18" s="4">
        <v>12</v>
      </c>
      <c r="B18" s="72">
        <f t="shared" si="0"/>
        <v>2860.2150537634407</v>
      </c>
      <c r="C18" s="72">
        <f>$B$3-SUM($B$7:B18)</f>
        <v>55741.93548387097</v>
      </c>
      <c r="D18" s="72">
        <f>SUM($B$7:B18)</f>
        <v>44258.06451612903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">
      <c r="A19" s="4">
        <v>13</v>
      </c>
      <c r="B19" s="72">
        <f t="shared" si="0"/>
        <v>2709.6774193548385</v>
      </c>
      <c r="C19" s="72">
        <f>$B$3-SUM($B$7:B19)</f>
        <v>53032.258064516129</v>
      </c>
      <c r="D19" s="72">
        <f>SUM($B$7:B19)</f>
        <v>46967.741935483871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">
      <c r="A20" s="4">
        <v>14</v>
      </c>
      <c r="B20" s="72">
        <f t="shared" si="0"/>
        <v>2559.1397849462364</v>
      </c>
      <c r="C20" s="72">
        <f>$B$3-SUM($B$7:B20)</f>
        <v>50473.118279569891</v>
      </c>
      <c r="D20" s="72">
        <f>SUM($B$7:B20)</f>
        <v>49526.881720430109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x14ac:dyDescent="0.2">
      <c r="A21" s="4">
        <v>15</v>
      </c>
      <c r="B21" s="72">
        <f t="shared" si="0"/>
        <v>2408.6021505376343</v>
      </c>
      <c r="C21" s="72">
        <f>$B$3-SUM($B$7:B21)</f>
        <v>48064.516129032258</v>
      </c>
      <c r="D21" s="72">
        <f>SUM($B$7:B21)</f>
        <v>51935.483870967742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x14ac:dyDescent="0.2">
      <c r="A22" s="4">
        <v>16</v>
      </c>
      <c r="B22" s="72">
        <f t="shared" si="0"/>
        <v>2258.0645161290322</v>
      </c>
      <c r="C22" s="72">
        <f>$B$3-SUM($B$7:B22)</f>
        <v>45806.451612903227</v>
      </c>
      <c r="D22" s="72">
        <f>SUM($B$7:B22)</f>
        <v>54193.548387096773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x14ac:dyDescent="0.2">
      <c r="A23" s="4">
        <v>17</v>
      </c>
      <c r="B23" s="72">
        <f t="shared" si="0"/>
        <v>2107.5268817204301</v>
      </c>
      <c r="C23" s="72">
        <f>$B$3-SUM($B$7:B23)</f>
        <v>43698.9247311828</v>
      </c>
      <c r="D23" s="72">
        <f>SUM($B$7:B23)</f>
        <v>56301.0752688172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x14ac:dyDescent="0.2">
      <c r="A24" s="4">
        <v>18</v>
      </c>
      <c r="B24" s="72">
        <f t="shared" si="0"/>
        <v>1956.989247311828</v>
      </c>
      <c r="C24" s="72">
        <f>$B$3-SUM($B$7:B24)</f>
        <v>41741.93548387097</v>
      </c>
      <c r="D24" s="72">
        <f>SUM($B$7:B24)</f>
        <v>58258.06451612903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x14ac:dyDescent="0.2">
      <c r="A25" s="4">
        <v>19</v>
      </c>
      <c r="B25" s="72">
        <f t="shared" si="0"/>
        <v>1806.4516129032259</v>
      </c>
      <c r="C25" s="72">
        <f>$B$3-SUM($B$7:B25)</f>
        <v>39935.483870967742</v>
      </c>
      <c r="D25" s="72">
        <f>SUM($B$7:B25)</f>
        <v>60064.516129032258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x14ac:dyDescent="0.2">
      <c r="A26" s="4">
        <v>20</v>
      </c>
      <c r="B26" s="72">
        <f t="shared" si="0"/>
        <v>1655.9139784946237</v>
      </c>
      <c r="C26" s="72">
        <f>$B$3-SUM($B$7:B26)</f>
        <v>38279.569892473119</v>
      </c>
      <c r="D26" s="72">
        <f>SUM($B$7:B26)</f>
        <v>61720.430107526881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x14ac:dyDescent="0.2">
      <c r="A27" s="4">
        <v>21</v>
      </c>
      <c r="B27" s="72">
        <f t="shared" si="0"/>
        <v>1505.3763440860216</v>
      </c>
      <c r="C27" s="72">
        <f>$B$3-SUM($B$7:B27)</f>
        <v>36774.193548387098</v>
      </c>
      <c r="D27" s="72">
        <f>SUM($B$7:B27)</f>
        <v>63225.806451612902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x14ac:dyDescent="0.2">
      <c r="A28" s="4">
        <v>22</v>
      </c>
      <c r="B28" s="72">
        <f t="shared" si="0"/>
        <v>1354.8387096774193</v>
      </c>
      <c r="C28" s="72">
        <f>$B$3-SUM($B$7:B28)</f>
        <v>35419.354838709682</v>
      </c>
      <c r="D28" s="72">
        <f>SUM($B$7:B28)</f>
        <v>64580.645161290318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x14ac:dyDescent="0.2">
      <c r="A29" s="4">
        <v>23</v>
      </c>
      <c r="B29" s="72">
        <f t="shared" si="0"/>
        <v>1204.3010752688172</v>
      </c>
      <c r="C29" s="72">
        <f>$B$3-SUM($B$7:B29)</f>
        <v>34215.053763440868</v>
      </c>
      <c r="D29" s="72">
        <f>SUM($B$7:B29)</f>
        <v>65784.946236559132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x14ac:dyDescent="0.2">
      <c r="A30" s="4">
        <v>24</v>
      </c>
      <c r="B30" s="72">
        <f t="shared" si="0"/>
        <v>1053.763440860215</v>
      </c>
      <c r="C30" s="72">
        <f>$B$3-SUM($B$7:B30)</f>
        <v>33161.290322580651</v>
      </c>
      <c r="D30" s="72">
        <f>SUM($B$7:B30)</f>
        <v>66838.709677419349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x14ac:dyDescent="0.2">
      <c r="A31" s="4">
        <v>25</v>
      </c>
      <c r="B31" s="72">
        <f t="shared" si="0"/>
        <v>903.22580645161293</v>
      </c>
      <c r="C31" s="72">
        <f>$B$3-SUM($B$7:B31)</f>
        <v>32258.064516129045</v>
      </c>
      <c r="D31" s="72">
        <f>SUM($B$7:B31)</f>
        <v>67741.935483870955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x14ac:dyDescent="0.2">
      <c r="A32" s="4">
        <v>26</v>
      </c>
      <c r="B32" s="72">
        <f t="shared" si="0"/>
        <v>752.68817204301081</v>
      </c>
      <c r="C32" s="72">
        <f>$B$3-SUM($B$7:B32)</f>
        <v>31505.376344086035</v>
      </c>
      <c r="D32" s="72">
        <f>SUM($B$7:B32)</f>
        <v>68494.623655913965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">
      <c r="A33" s="4">
        <v>27</v>
      </c>
      <c r="B33" s="72">
        <f t="shared" si="0"/>
        <v>602.15053763440858</v>
      </c>
      <c r="C33" s="72">
        <f>$B$3-SUM($B$7:B33)</f>
        <v>30903.225806451621</v>
      </c>
      <c r="D33" s="72">
        <f>SUM($B$7:B33)</f>
        <v>69096.774193548379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">
      <c r="A34" s="4">
        <v>28</v>
      </c>
      <c r="B34" s="72">
        <f t="shared" si="0"/>
        <v>451.61290322580646</v>
      </c>
      <c r="C34" s="72">
        <f>$B$3-SUM($B$7:B34)</f>
        <v>30451.612903225818</v>
      </c>
      <c r="D34" s="72">
        <f>SUM($B$7:B34)</f>
        <v>69548.387096774182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2">
      <c r="A35" s="4">
        <v>29</v>
      </c>
      <c r="B35" s="72">
        <f t="shared" si="0"/>
        <v>301.07526881720429</v>
      </c>
      <c r="C35" s="72">
        <f>$B$3-SUM($B$7:B35)</f>
        <v>30150.537634408611</v>
      </c>
      <c r="D35" s="72">
        <f>SUM($B$7:B35)</f>
        <v>69849.462365591389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2">
      <c r="A36" s="4">
        <v>30</v>
      </c>
      <c r="B36" s="72">
        <f t="shared" si="0"/>
        <v>150.53763440860214</v>
      </c>
      <c r="C36" s="72">
        <f>$B$3-SUM($B$7:B36)</f>
        <v>30000.000000000015</v>
      </c>
      <c r="D36" s="72">
        <f>SUM($B$7:B36)</f>
        <v>69999.999999999985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">
      <c r="A38" s="4" t="s">
        <v>73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">
      <c r="A40" s="4" t="str">
        <f ca="1">"Depreciation Formula in: "&amp;ADDRESS(ROW(B7),COLUMN(B7),4)&amp;" &gt;&gt;&gt;   "&amp;_xlfn.FORMULATEXT(B7)</f>
        <v>Depreciation Formula in: B7 &gt;&gt;&gt;   =SYD($B$3,$B$4,$B$5,A7)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x14ac:dyDescent="0.2">
      <c r="A41" s="4" t="str">
        <f ca="1">"Depreciated Value Formula in: "&amp;ADDRESS(ROW(C7),COLUMN(C7),4)&amp;" &gt;&gt;&gt;   "&amp;_xlfn.FORMULATEXT(D7)</f>
        <v>Depreciated Value Formula in: C7 &gt;&gt;&gt;   =SUM($B$7:B7)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x14ac:dyDescent="0.2">
      <c r="A42" s="4" t="str">
        <f ca="1">"Accrued Depreciation Formula in: "&amp;ADDRESS(ROW(D7),COLUMN(D7),4)&amp;" &gt;&gt;&gt;   "&amp;_xlfn.FORMULATEXT(D7)</f>
        <v>Accrued Depreciation Formula in: D7 &gt;&gt;&gt;   =SUM($B$7:B7)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SYD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2013-06-01T19:38:07Z</dcterms:created>
  <dcterms:modified xsi:type="dcterms:W3CDTF">2020-08-26T14:11:17Z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-60636843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